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2" r:id="rId1"/>
    <sheet name="0611032-29.04" sheetId="3" r:id="rId2"/>
    <sheet name="0611032 довідка " sheetId="5" r:id="rId3"/>
    <sheet name="спецшкола (2)" sheetId="6" r:id="rId4"/>
    <sheet name="304 (зі змінами)" sheetId="7" r:id="rId5"/>
    <sheet name="Лист1" sheetId="1" state="hidden" r:id="rId6"/>
  </sheets>
  <definedNames>
    <definedName name="Table" localSheetId="4">#REF!</definedName>
    <definedName name="Table">#REF!</definedName>
    <definedName name="н2017" localSheetId="4">#REF!</definedName>
    <definedName name="н2017">#REF!</definedName>
    <definedName name="_xlnm.Print_Area" localSheetId="1">'0611032-29.04'!$A$1:$N$55</definedName>
    <definedName name="_xlnm.Print_Area" localSheetId="4">'304 (зі змінами)'!$A$1:$BE$76</definedName>
    <definedName name="_xlnm.Print_Area" localSheetId="5">Лист1!$A$1:$Q$405</definedName>
    <definedName name="_xlnm.Print_Area" localSheetId="0">паспорт!$A$1:$Q$271</definedName>
    <definedName name="_xlnm.Print_Area" localSheetId="3">'спецшкола (2)'!$A$1:$G$76</definedName>
    <definedName name="послуги" localSheetId="4">#REF!</definedName>
    <definedName name="послуги">#REF!</definedName>
    <definedName name="рпра" localSheetId="4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K10" i="3"/>
  <c r="J71" i="2"/>
  <c r="BE63" i="7" l="1"/>
  <c r="BB63" i="7"/>
  <c r="AY63" i="7"/>
  <c r="AU63" i="7"/>
  <c r="AQ63" i="7"/>
  <c r="AP63" i="7"/>
  <c r="AJ63" i="7"/>
  <c r="AI63" i="7"/>
  <c r="AD63" i="7"/>
  <c r="BE62" i="7"/>
  <c r="BB62" i="7"/>
  <c r="AY62" i="7"/>
  <c r="AU62" i="7"/>
  <c r="AQ62" i="7"/>
  <c r="AP62" i="7"/>
  <c r="AJ62" i="7"/>
  <c r="AI62" i="7"/>
  <c r="AD62" i="7"/>
  <c r="BD61" i="7"/>
  <c r="BA61" i="7"/>
  <c r="AX61" i="7"/>
  <c r="AT61" i="7"/>
  <c r="AR61" i="7"/>
  <c r="AO61" i="7"/>
  <c r="AN61" i="7"/>
  <c r="AH61" i="7"/>
  <c r="AG61" i="7"/>
  <c r="AD61" i="7"/>
  <c r="BD60" i="7"/>
  <c r="BA60" i="7"/>
  <c r="AX60" i="7"/>
  <c r="AT60" i="7"/>
  <c r="AO60" i="7"/>
  <c r="AN60" i="7"/>
  <c r="AH60" i="7"/>
  <c r="AG60" i="7"/>
  <c r="AD60" i="7"/>
  <c r="BD59" i="7"/>
  <c r="BA59" i="7"/>
  <c r="AX59" i="7"/>
  <c r="AT59" i="7"/>
  <c r="AO59" i="7"/>
  <c r="AN59" i="7"/>
  <c r="AH59" i="7"/>
  <c r="AG59" i="7"/>
  <c r="AD59" i="7"/>
  <c r="AE58" i="7"/>
  <c r="AD58" i="7"/>
  <c r="AC58" i="7"/>
  <c r="AA58" i="7"/>
  <c r="Z58" i="7"/>
  <c r="AS58" i="7" s="1"/>
  <c r="Y58" i="7"/>
  <c r="S58" i="7"/>
  <c r="M58" i="7"/>
  <c r="G58" i="7"/>
  <c r="AE57" i="7"/>
  <c r="AD57" i="7"/>
  <c r="AC57" i="7"/>
  <c r="AA57" i="7"/>
  <c r="Z57" i="7"/>
  <c r="AS57" i="7" s="1"/>
  <c r="Y57" i="7"/>
  <c r="S57" i="7"/>
  <c r="M57" i="7"/>
  <c r="G57" i="7"/>
  <c r="AE56" i="7"/>
  <c r="AD56" i="7"/>
  <c r="AC56" i="7"/>
  <c r="AA56" i="7"/>
  <c r="Z56" i="7"/>
  <c r="AS56" i="7" s="1"/>
  <c r="Y56" i="7"/>
  <c r="S56" i="7"/>
  <c r="M56" i="7"/>
  <c r="G56" i="7"/>
  <c r="AE55" i="7"/>
  <c r="AD55" i="7"/>
  <c r="AC55" i="7"/>
  <c r="AA55" i="7"/>
  <c r="Z55" i="7"/>
  <c r="AS55" i="7" s="1"/>
  <c r="Y55" i="7"/>
  <c r="S55" i="7"/>
  <c r="M55" i="7"/>
  <c r="G55" i="7"/>
  <c r="AE54" i="7"/>
  <c r="AD54" i="7"/>
  <c r="AC54" i="7"/>
  <c r="AA54" i="7"/>
  <c r="Z54" i="7"/>
  <c r="AS54" i="7" s="1"/>
  <c r="Y54" i="7"/>
  <c r="S54" i="7"/>
  <c r="M54" i="7"/>
  <c r="G54" i="7"/>
  <c r="AE53" i="7"/>
  <c r="AD53" i="7"/>
  <c r="AC53" i="7"/>
  <c r="AA53" i="7"/>
  <c r="Z53" i="7"/>
  <c r="AS53" i="7" s="1"/>
  <c r="Y53" i="7"/>
  <c r="S53" i="7"/>
  <c r="M53" i="7"/>
  <c r="G53" i="7"/>
  <c r="AE52" i="7"/>
  <c r="AD52" i="7"/>
  <c r="AC52" i="7"/>
  <c r="AA52" i="7"/>
  <c r="Z52" i="7"/>
  <c r="AS52" i="7" s="1"/>
  <c r="Y52" i="7"/>
  <c r="S52" i="7"/>
  <c r="M52" i="7"/>
  <c r="G52" i="7"/>
  <c r="AE51" i="7"/>
  <c r="AD51" i="7"/>
  <c r="AC51" i="7"/>
  <c r="AA51" i="7"/>
  <c r="Z51" i="7"/>
  <c r="AS51" i="7" s="1"/>
  <c r="Y51" i="7"/>
  <c r="S51" i="7"/>
  <c r="M51" i="7"/>
  <c r="G51" i="7"/>
  <c r="AE50" i="7"/>
  <c r="AD50" i="7"/>
  <c r="AC50" i="7"/>
  <c r="AA50" i="7"/>
  <c r="Z50" i="7"/>
  <c r="AS50" i="7" s="1"/>
  <c r="Y50" i="7"/>
  <c r="S50" i="7"/>
  <c r="M50" i="7"/>
  <c r="G50" i="7"/>
  <c r="AE49" i="7"/>
  <c r="AD49" i="7"/>
  <c r="AC49" i="7"/>
  <c r="AA49" i="7"/>
  <c r="Z49" i="7"/>
  <c r="AS49" i="7" s="1"/>
  <c r="Y49" i="7"/>
  <c r="S49" i="7"/>
  <c r="M49" i="7"/>
  <c r="G49" i="7"/>
  <c r="AE48" i="7"/>
  <c r="AD48" i="7"/>
  <c r="AC48" i="7"/>
  <c r="AA48" i="7"/>
  <c r="Z48" i="7"/>
  <c r="AS48" i="7" s="1"/>
  <c r="Y48" i="7"/>
  <c r="S48" i="7"/>
  <c r="M48" i="7"/>
  <c r="G48" i="7"/>
  <c r="AE47" i="7"/>
  <c r="AD47" i="7"/>
  <c r="AC47" i="7"/>
  <c r="AA47" i="7"/>
  <c r="Z47" i="7"/>
  <c r="AS47" i="7" s="1"/>
  <c r="Y47" i="7"/>
  <c r="S47" i="7"/>
  <c r="M47" i="7"/>
  <c r="G47" i="7"/>
  <c r="AE46" i="7"/>
  <c r="AD46" i="7"/>
  <c r="AC46" i="7"/>
  <c r="AA46" i="7"/>
  <c r="Z46" i="7"/>
  <c r="AS46" i="7" s="1"/>
  <c r="Y46" i="7"/>
  <c r="S46" i="7"/>
  <c r="M46" i="7"/>
  <c r="G46" i="7"/>
  <c r="AE45" i="7"/>
  <c r="AD45" i="7"/>
  <c r="AC45" i="7"/>
  <c r="AA45" i="7"/>
  <c r="Z45" i="7"/>
  <c r="AS45" i="7" s="1"/>
  <c r="Y45" i="7"/>
  <c r="S45" i="7"/>
  <c r="M45" i="7"/>
  <c r="G45" i="7"/>
  <c r="AE44" i="7"/>
  <c r="AD44" i="7"/>
  <c r="AC44" i="7"/>
  <c r="AA44" i="7"/>
  <c r="Z44" i="7"/>
  <c r="AS44" i="7" s="1"/>
  <c r="Y44" i="7"/>
  <c r="S44" i="7"/>
  <c r="M44" i="7"/>
  <c r="G44" i="7"/>
  <c r="AE43" i="7"/>
  <c r="AD43" i="7"/>
  <c r="AC43" i="7"/>
  <c r="AA43" i="7"/>
  <c r="Z43" i="7"/>
  <c r="AS43" i="7" s="1"/>
  <c r="Y43" i="7"/>
  <c r="S43" i="7"/>
  <c r="M43" i="7"/>
  <c r="G43" i="7"/>
  <c r="AE42" i="7"/>
  <c r="AD42" i="7"/>
  <c r="AC42" i="7"/>
  <c r="AA42" i="7"/>
  <c r="Z42" i="7"/>
  <c r="AS42" i="7" s="1"/>
  <c r="Y42" i="7"/>
  <c r="S42" i="7"/>
  <c r="M42" i="7"/>
  <c r="G42" i="7"/>
  <c r="AE41" i="7"/>
  <c r="AD41" i="7"/>
  <c r="AC41" i="7"/>
  <c r="AA41" i="7"/>
  <c r="Z41" i="7"/>
  <c r="AS41" i="7" s="1"/>
  <c r="Y41" i="7"/>
  <c r="S41" i="7"/>
  <c r="M41" i="7"/>
  <c r="G41" i="7"/>
  <c r="AE40" i="7"/>
  <c r="AD40" i="7"/>
  <c r="AC40" i="7"/>
  <c r="AA40" i="7"/>
  <c r="Z40" i="7"/>
  <c r="AS40" i="7" s="1"/>
  <c r="Y40" i="7"/>
  <c r="S40" i="7"/>
  <c r="M40" i="7"/>
  <c r="G40" i="7"/>
  <c r="AE39" i="7"/>
  <c r="AD39" i="7"/>
  <c r="AC39" i="7"/>
  <c r="AA39" i="7"/>
  <c r="Z39" i="7"/>
  <c r="AS39" i="7" s="1"/>
  <c r="Y39" i="7"/>
  <c r="S39" i="7"/>
  <c r="M39" i="7"/>
  <c r="G39" i="7"/>
  <c r="AE38" i="7"/>
  <c r="AD38" i="7"/>
  <c r="AC38" i="7"/>
  <c r="AA38" i="7"/>
  <c r="Z38" i="7"/>
  <c r="AS38" i="7" s="1"/>
  <c r="Y38" i="7"/>
  <c r="S38" i="7"/>
  <c r="M38" i="7"/>
  <c r="G38" i="7"/>
  <c r="AE37" i="7"/>
  <c r="AD37" i="7"/>
  <c r="AC37" i="7"/>
  <c r="AA37" i="7"/>
  <c r="Z37" i="7"/>
  <c r="AS37" i="7" s="1"/>
  <c r="Y37" i="7"/>
  <c r="S37" i="7"/>
  <c r="M37" i="7"/>
  <c r="G37" i="7"/>
  <c r="AE36" i="7"/>
  <c r="AD36" i="7"/>
  <c r="AC36" i="7"/>
  <c r="AA36" i="7"/>
  <c r="Z36" i="7"/>
  <c r="AS36" i="7" s="1"/>
  <c r="Y36" i="7"/>
  <c r="S36" i="7"/>
  <c r="M36" i="7"/>
  <c r="G36" i="7"/>
  <c r="AE35" i="7"/>
  <c r="AD35" i="7"/>
  <c r="AC35" i="7"/>
  <c r="AA35" i="7"/>
  <c r="Z35" i="7"/>
  <c r="AS35" i="7" s="1"/>
  <c r="Y35" i="7"/>
  <c r="S35" i="7"/>
  <c r="M35" i="7"/>
  <c r="G35" i="7"/>
  <c r="AE34" i="7"/>
  <c r="AD34" i="7"/>
  <c r="AC34" i="7"/>
  <c r="AA34" i="7"/>
  <c r="Z34" i="7"/>
  <c r="AS34" i="7" s="1"/>
  <c r="Y34" i="7"/>
  <c r="S34" i="7"/>
  <c r="M34" i="7"/>
  <c r="G34" i="7"/>
  <c r="AE33" i="7"/>
  <c r="AD33" i="7"/>
  <c r="AC33" i="7"/>
  <c r="AA33" i="7"/>
  <c r="Z33" i="7"/>
  <c r="AS33" i="7" s="1"/>
  <c r="Y33" i="7"/>
  <c r="S33" i="7"/>
  <c r="M33" i="7"/>
  <c r="G33" i="7"/>
  <c r="AE32" i="7"/>
  <c r="AD32" i="7"/>
  <c r="AC32" i="7"/>
  <c r="AA32" i="7"/>
  <c r="Z32" i="7"/>
  <c r="AS32" i="7" s="1"/>
  <c r="Y32" i="7"/>
  <c r="S32" i="7"/>
  <c r="M32" i="7"/>
  <c r="G32" i="7"/>
  <c r="AE31" i="7"/>
  <c r="AD31" i="7"/>
  <c r="AC31" i="7"/>
  <c r="AA31" i="7"/>
  <c r="Z31" i="7"/>
  <c r="AS31" i="7" s="1"/>
  <c r="Y31" i="7"/>
  <c r="S31" i="7"/>
  <c r="M31" i="7"/>
  <c r="G31" i="7"/>
  <c r="AE30" i="7"/>
  <c r="AD30" i="7"/>
  <c r="AC30" i="7"/>
  <c r="AA30" i="7"/>
  <c r="Z30" i="7"/>
  <c r="AS30" i="7" s="1"/>
  <c r="Y30" i="7"/>
  <c r="S30" i="7"/>
  <c r="M30" i="7"/>
  <c r="G30" i="7"/>
  <c r="AE29" i="7"/>
  <c r="AD29" i="7"/>
  <c r="AC29" i="7"/>
  <c r="AA29" i="7"/>
  <c r="Z29" i="7"/>
  <c r="AS29" i="7" s="1"/>
  <c r="Y29" i="7"/>
  <c r="S29" i="7"/>
  <c r="M29" i="7"/>
  <c r="G29" i="7"/>
  <c r="AE28" i="7"/>
  <c r="AD28" i="7"/>
  <c r="AC28" i="7"/>
  <c r="AA28" i="7"/>
  <c r="Z28" i="7"/>
  <c r="AS28" i="7" s="1"/>
  <c r="Y28" i="7"/>
  <c r="S28" i="7"/>
  <c r="M28" i="7"/>
  <c r="G28" i="7"/>
  <c r="AE27" i="7"/>
  <c r="AD27" i="7"/>
  <c r="AC27" i="7"/>
  <c r="AA27" i="7"/>
  <c r="Z27" i="7"/>
  <c r="AS27" i="7" s="1"/>
  <c r="Y27" i="7"/>
  <c r="S27" i="7"/>
  <c r="M27" i="7"/>
  <c r="G27" i="7"/>
  <c r="AE26" i="7"/>
  <c r="AD26" i="7"/>
  <c r="AC26" i="7"/>
  <c r="AA26" i="7"/>
  <c r="Z26" i="7"/>
  <c r="AS26" i="7" s="1"/>
  <c r="Y26" i="7"/>
  <c r="S26" i="7"/>
  <c r="M26" i="7"/>
  <c r="G26" i="7"/>
  <c r="AE25" i="7"/>
  <c r="AD25" i="7"/>
  <c r="AC25" i="7"/>
  <c r="AA25" i="7"/>
  <c r="Z25" i="7"/>
  <c r="AS25" i="7" s="1"/>
  <c r="Y25" i="7"/>
  <c r="S25" i="7"/>
  <c r="M25" i="7"/>
  <c r="G25" i="7"/>
  <c r="AE24" i="7"/>
  <c r="AD24" i="7"/>
  <c r="AC24" i="7"/>
  <c r="AA24" i="7"/>
  <c r="Z24" i="7"/>
  <c r="AS24" i="7" s="1"/>
  <c r="Y24" i="7"/>
  <c r="S24" i="7"/>
  <c r="M24" i="7"/>
  <c r="G24" i="7"/>
  <c r="AE23" i="7"/>
  <c r="AD23" i="7"/>
  <c r="AC23" i="7"/>
  <c r="AA23" i="7"/>
  <c r="Z23" i="7"/>
  <c r="AS23" i="7" s="1"/>
  <c r="Y23" i="7"/>
  <c r="S23" i="7"/>
  <c r="M23" i="7"/>
  <c r="G23" i="7"/>
  <c r="AE22" i="7"/>
  <c r="AD22" i="7"/>
  <c r="AC22" i="7"/>
  <c r="AA22" i="7"/>
  <c r="Z22" i="7"/>
  <c r="AS22" i="7" s="1"/>
  <c r="Y22" i="7"/>
  <c r="S22" i="7"/>
  <c r="M22" i="7"/>
  <c r="G22" i="7"/>
  <c r="AE21" i="7"/>
  <c r="AD21" i="7"/>
  <c r="AC21" i="7"/>
  <c r="AA21" i="7"/>
  <c r="Z21" i="7"/>
  <c r="AS21" i="7" s="1"/>
  <c r="Y21" i="7"/>
  <c r="S21" i="7"/>
  <c r="M21" i="7"/>
  <c r="G21" i="7"/>
  <c r="AE20" i="7"/>
  <c r="AD20" i="7"/>
  <c r="AC20" i="7"/>
  <c r="AA20" i="7"/>
  <c r="Z20" i="7"/>
  <c r="AS20" i="7" s="1"/>
  <c r="Y20" i="7"/>
  <c r="S20" i="7"/>
  <c r="M20" i="7"/>
  <c r="G20" i="7"/>
  <c r="AE19" i="7"/>
  <c r="AD19" i="7"/>
  <c r="AC19" i="7"/>
  <c r="AA19" i="7"/>
  <c r="Z19" i="7"/>
  <c r="AS19" i="7" s="1"/>
  <c r="Y19" i="7"/>
  <c r="S19" i="7"/>
  <c r="M19" i="7"/>
  <c r="G19" i="7"/>
  <c r="AE18" i="7"/>
  <c r="AD18" i="7"/>
  <c r="AC18" i="7"/>
  <c r="AA18" i="7"/>
  <c r="Z18" i="7"/>
  <c r="AS18" i="7" s="1"/>
  <c r="Y18" i="7"/>
  <c r="S18" i="7"/>
  <c r="M18" i="7"/>
  <c r="G18" i="7"/>
  <c r="AE17" i="7"/>
  <c r="AD17" i="7"/>
  <c r="AC17" i="7"/>
  <c r="AA17" i="7"/>
  <c r="Z17" i="7"/>
  <c r="AS17" i="7" s="1"/>
  <c r="Y17" i="7"/>
  <c r="S17" i="7"/>
  <c r="M17" i="7"/>
  <c r="G17" i="7"/>
  <c r="AE16" i="7"/>
  <c r="AD16" i="7"/>
  <c r="AC16" i="7"/>
  <c r="AA16" i="7"/>
  <c r="Z16" i="7"/>
  <c r="AS16" i="7" s="1"/>
  <c r="Y16" i="7"/>
  <c r="S16" i="7"/>
  <c r="M16" i="7"/>
  <c r="G16" i="7"/>
  <c r="AE15" i="7"/>
  <c r="AD15" i="7"/>
  <c r="AC15" i="7"/>
  <c r="AA15" i="7"/>
  <c r="Z15" i="7"/>
  <c r="AS15" i="7" s="1"/>
  <c r="Y15" i="7"/>
  <c r="S15" i="7"/>
  <c r="M15" i="7"/>
  <c r="G15" i="7"/>
  <c r="AE14" i="7"/>
  <c r="AD14" i="7"/>
  <c r="AC14" i="7"/>
  <c r="AA14" i="7"/>
  <c r="Z14" i="7"/>
  <c r="AS14" i="7" s="1"/>
  <c r="Y14" i="7"/>
  <c r="S14" i="7"/>
  <c r="M14" i="7"/>
  <c r="G14" i="7"/>
  <c r="AE13" i="7"/>
  <c r="AD13" i="7"/>
  <c r="AC13" i="7"/>
  <c r="AA13" i="7"/>
  <c r="Z13" i="7"/>
  <c r="AS13" i="7" s="1"/>
  <c r="Y13" i="7"/>
  <c r="S13" i="7"/>
  <c r="M13" i="7"/>
  <c r="G13" i="7"/>
  <c r="AE12" i="7"/>
  <c r="AD12" i="7"/>
  <c r="AC12" i="7"/>
  <c r="AA12" i="7"/>
  <c r="Z12" i="7"/>
  <c r="AS12" i="7" s="1"/>
  <c r="Y12" i="7"/>
  <c r="S12" i="7"/>
  <c r="M12" i="7"/>
  <c r="G12" i="7"/>
  <c r="AE11" i="7"/>
  <c r="AD11" i="7"/>
  <c r="AC11" i="7"/>
  <c r="AA11" i="7"/>
  <c r="Z11" i="7"/>
  <c r="AS11" i="7" s="1"/>
  <c r="Y11" i="7"/>
  <c r="S11" i="7"/>
  <c r="M11" i="7"/>
  <c r="G11" i="7"/>
  <c r="AE10" i="7"/>
  <c r="AD10" i="7"/>
  <c r="AC10" i="7"/>
  <c r="AA10" i="7"/>
  <c r="Z10" i="7"/>
  <c r="AS10" i="7" s="1"/>
  <c r="Y10" i="7"/>
  <c r="S10" i="7"/>
  <c r="M10" i="7"/>
  <c r="G10" i="7"/>
  <c r="AE9" i="7"/>
  <c r="AD9" i="7"/>
  <c r="AC9" i="7"/>
  <c r="AA9" i="7"/>
  <c r="Z9" i="7"/>
  <c r="AS9" i="7" s="1"/>
  <c r="Y9" i="7"/>
  <c r="S9" i="7"/>
  <c r="M9" i="7"/>
  <c r="G9" i="7"/>
  <c r="AE8" i="7"/>
  <c r="AD8" i="7"/>
  <c r="AC8" i="7"/>
  <c r="AA8" i="7"/>
  <c r="Z8" i="7"/>
  <c r="AS8" i="7" s="1"/>
  <c r="Y8" i="7"/>
  <c r="S8" i="7"/>
  <c r="M8" i="7"/>
  <c r="G8" i="7"/>
  <c r="AE7" i="7"/>
  <c r="AD7" i="7"/>
  <c r="AC7" i="7"/>
  <c r="AA7" i="7"/>
  <c r="Z7" i="7"/>
  <c r="AS7" i="7" s="1"/>
  <c r="Y7" i="7"/>
  <c r="S7" i="7"/>
  <c r="M7" i="7"/>
  <c r="G7" i="7"/>
  <c r="AE6" i="7"/>
  <c r="AD6" i="7"/>
  <c r="AC6" i="7"/>
  <c r="AA6" i="7"/>
  <c r="Z6" i="7"/>
  <c r="AS6" i="7" s="1"/>
  <c r="Y6" i="7"/>
  <c r="S6" i="7"/>
  <c r="M6" i="7"/>
  <c r="G6" i="7"/>
  <c r="AE5" i="7"/>
  <c r="AD5" i="7"/>
  <c r="AC5" i="7"/>
  <c r="AA5" i="7"/>
  <c r="Z5" i="7"/>
  <c r="AS5" i="7" s="1"/>
  <c r="Y5" i="7"/>
  <c r="S5" i="7"/>
  <c r="M5" i="7"/>
  <c r="G5" i="7"/>
  <c r="BE4" i="7"/>
  <c r="BD4" i="7"/>
  <c r="BC4" i="7"/>
  <c r="BB4" i="7"/>
  <c r="BA4" i="7"/>
  <c r="AZ4" i="7"/>
  <c r="AY4" i="7"/>
  <c r="AX4" i="7"/>
  <c r="AW4" i="7"/>
  <c r="AV4" i="7"/>
  <c r="AU4" i="7"/>
  <c r="AT4" i="7"/>
  <c r="AS4" i="7"/>
  <c r="AR4" i="7"/>
  <c r="AQ4" i="7"/>
  <c r="AP4" i="7"/>
  <c r="AO4" i="7"/>
  <c r="AN4" i="7"/>
  <c r="AM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B32" i="6"/>
  <c r="E31" i="6"/>
  <c r="E30" i="6"/>
  <c r="E29" i="6"/>
  <c r="E28" i="6"/>
  <c r="E27" i="6"/>
  <c r="E26" i="6"/>
  <c r="E25" i="6"/>
  <c r="E24" i="6"/>
  <c r="E23" i="6"/>
  <c r="E22" i="6"/>
  <c r="E21" i="6"/>
  <c r="E20" i="6" s="1"/>
  <c r="G20" i="6"/>
  <c r="F20" i="6"/>
  <c r="D20" i="6"/>
  <c r="C20" i="6"/>
  <c r="B20" i="6"/>
  <c r="P18" i="6"/>
  <c r="G18" i="6"/>
  <c r="F18" i="6"/>
  <c r="E18" i="6" s="1"/>
  <c r="E17" i="6" s="1"/>
  <c r="D18" i="6"/>
  <c r="C18" i="6"/>
  <c r="C17" i="6" s="1"/>
  <c r="B18" i="6"/>
  <c r="B17" i="6" s="1"/>
  <c r="P17" i="6"/>
  <c r="F17" i="6"/>
  <c r="D17" i="6"/>
  <c r="P16" i="6"/>
  <c r="J16" i="6"/>
  <c r="G16" i="6"/>
  <c r="F16" i="6"/>
  <c r="E16" i="6"/>
  <c r="D16" i="6"/>
  <c r="C16" i="6"/>
  <c r="B16" i="6"/>
  <c r="P15" i="6"/>
  <c r="G15" i="6"/>
  <c r="F15" i="6"/>
  <c r="E15" i="6" s="1"/>
  <c r="E13" i="6" s="1"/>
  <c r="D15" i="6"/>
  <c r="C15" i="6"/>
  <c r="B15" i="6"/>
  <c r="P14" i="6"/>
  <c r="G14" i="6"/>
  <c r="F14" i="6"/>
  <c r="E14" i="6"/>
  <c r="I14" i="6" s="1"/>
  <c r="D14" i="6"/>
  <c r="D13" i="6" s="1"/>
  <c r="C14" i="6"/>
  <c r="B14" i="6"/>
  <c r="P13" i="6"/>
  <c r="G13" i="6"/>
  <c r="F13" i="6"/>
  <c r="C13" i="6"/>
  <c r="B13" i="6"/>
  <c r="P12" i="6"/>
  <c r="O12" i="6"/>
  <c r="G12" i="6"/>
  <c r="F12" i="6"/>
  <c r="E12" i="6" s="1"/>
  <c r="D12" i="6"/>
  <c r="C12" i="6"/>
  <c r="B12" i="6"/>
  <c r="O11" i="6"/>
  <c r="P11" i="6" s="1"/>
  <c r="P8" i="6" s="1"/>
  <c r="G11" i="6"/>
  <c r="F11" i="6"/>
  <c r="H11" i="6" s="1"/>
  <c r="E11" i="6"/>
  <c r="I11" i="6" s="1"/>
  <c r="D11" i="6"/>
  <c r="C11" i="6"/>
  <c r="B11" i="6"/>
  <c r="P10" i="6"/>
  <c r="G10" i="6"/>
  <c r="F10" i="6"/>
  <c r="F19" i="6" s="1"/>
  <c r="D10" i="6"/>
  <c r="C10" i="6"/>
  <c r="C19" i="6" s="1"/>
  <c r="B10" i="6"/>
  <c r="B19" i="6" s="1"/>
  <c r="H19" i="6" s="1"/>
  <c r="P9" i="6"/>
  <c r="G9" i="6"/>
  <c r="I9" i="6" s="1"/>
  <c r="I8" i="6" s="1"/>
  <c r="F9" i="6"/>
  <c r="H9" i="6" s="1"/>
  <c r="E9" i="6"/>
  <c r="D9" i="6"/>
  <c r="C9" i="6"/>
  <c r="B9" i="6"/>
  <c r="Q8" i="6"/>
  <c r="O8" i="6"/>
  <c r="G8" i="6"/>
  <c r="K8" i="6" s="1"/>
  <c r="F8" i="6"/>
  <c r="K9" i="6" s="1"/>
  <c r="E8" i="6"/>
  <c r="D8" i="6"/>
  <c r="C8" i="6"/>
  <c r="B8" i="6"/>
  <c r="G7" i="6"/>
  <c r="F7" i="6"/>
  <c r="D7" i="6"/>
  <c r="C7" i="6"/>
  <c r="B7" i="6"/>
  <c r="E7" i="6" l="1"/>
  <c r="I12" i="6"/>
  <c r="I10" i="6" s="1"/>
  <c r="E10" i="6"/>
  <c r="E19" i="6" s="1"/>
  <c r="I18" i="6"/>
  <c r="I17" i="6" s="1"/>
  <c r="I15" i="6"/>
  <c r="I13" i="6" s="1"/>
  <c r="H8" i="6"/>
  <c r="J8" i="6" s="1"/>
  <c r="J9" i="6"/>
  <c r="D19" i="6"/>
  <c r="J11" i="6"/>
  <c r="H12" i="6"/>
  <c r="H14" i="6"/>
  <c r="H15" i="6"/>
  <c r="J15" i="6" s="1"/>
  <c r="H18" i="6"/>
  <c r="G17" i="6"/>
  <c r="G19" i="6" s="1"/>
  <c r="L20" i="5"/>
  <c r="L19" i="5"/>
  <c r="J18" i="5"/>
  <c r="I18" i="5"/>
  <c r="L18" i="5" s="1"/>
  <c r="J17" i="5"/>
  <c r="I17" i="5"/>
  <c r="L17" i="5" s="1"/>
  <c r="J16" i="5"/>
  <c r="J14" i="5" s="1"/>
  <c r="I16" i="5"/>
  <c r="L15" i="5"/>
  <c r="I14" i="5"/>
  <c r="L13" i="5"/>
  <c r="K13" i="5"/>
  <c r="L12" i="5"/>
  <c r="K12" i="5"/>
  <c r="K10" i="5" s="1"/>
  <c r="L11" i="5"/>
  <c r="J10" i="5"/>
  <c r="I10" i="5"/>
  <c r="L10" i="5" s="1"/>
  <c r="L9" i="5"/>
  <c r="K9" i="5"/>
  <c r="K17" i="5" s="1"/>
  <c r="L8" i="5"/>
  <c r="K8" i="5"/>
  <c r="K16" i="5" s="1"/>
  <c r="K14" i="5" s="1"/>
  <c r="L7" i="5"/>
  <c r="J6" i="5"/>
  <c r="I6" i="5"/>
  <c r="L6" i="5" s="1"/>
  <c r="H13" i="6" l="1"/>
  <c r="J14" i="6"/>
  <c r="J12" i="6"/>
  <c r="J18" i="6"/>
  <c r="H17" i="6"/>
  <c r="J17" i="6" s="1"/>
  <c r="H10" i="6"/>
  <c r="J10" i="6" s="1"/>
  <c r="L14" i="5"/>
  <c r="K6" i="5"/>
  <c r="L16" i="5"/>
  <c r="L25" i="3"/>
  <c r="K25" i="3"/>
  <c r="L24" i="3"/>
  <c r="K24" i="3"/>
  <c r="L20" i="3"/>
  <c r="K20" i="3"/>
  <c r="L17" i="3"/>
  <c r="K17" i="3"/>
  <c r="L14" i="3"/>
  <c r="K14" i="3"/>
  <c r="L11" i="3"/>
  <c r="K11" i="3"/>
  <c r="K23" i="3" l="1"/>
  <c r="L23" i="3"/>
  <c r="L116" i="2"/>
  <c r="L105" i="2" l="1"/>
  <c r="L113" i="2" l="1"/>
  <c r="L109" i="2"/>
  <c r="P106" i="2"/>
  <c r="P107" i="2"/>
  <c r="P109" i="2" l="1"/>
  <c r="L112" i="2"/>
  <c r="L108" i="2"/>
  <c r="L111" i="2" s="1"/>
  <c r="L104" i="2" l="1"/>
  <c r="L125" i="2" l="1"/>
  <c r="L129" i="2" s="1"/>
  <c r="L124" i="2"/>
  <c r="L128" i="2" s="1"/>
  <c r="P125" i="2" l="1"/>
  <c r="P129" i="2"/>
  <c r="P75" i="2"/>
  <c r="T78" i="2" l="1"/>
  <c r="S76" i="2"/>
  <c r="N193" i="2" l="1"/>
  <c r="L193" i="2"/>
  <c r="L215" i="2" s="1"/>
  <c r="N215" i="2" l="1"/>
  <c r="P193" i="2" l="1"/>
  <c r="P215" i="2" s="1"/>
  <c r="J86" i="2" l="1"/>
  <c r="P72" i="2"/>
  <c r="P155" i="2"/>
  <c r="N144" i="2"/>
  <c r="N166" i="2" s="1"/>
  <c r="L144" i="2"/>
  <c r="P128" i="2"/>
  <c r="P122" i="2"/>
  <c r="P121" i="2"/>
  <c r="P120" i="2"/>
  <c r="P119" i="2"/>
  <c r="P118" i="2"/>
  <c r="P117" i="2"/>
  <c r="P116" i="2"/>
  <c r="P114" i="2"/>
  <c r="P113" i="2"/>
  <c r="P112" i="2"/>
  <c r="P108" i="2"/>
  <c r="P111" i="2"/>
  <c r="P104" i="2"/>
  <c r="N172" i="2" s="1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72" i="2" l="1"/>
  <c r="P124" i="2"/>
  <c r="P105" i="2"/>
  <c r="P144" i="2"/>
  <c r="P166" i="2" s="1"/>
  <c r="L86" i="2"/>
  <c r="L73" i="1"/>
  <c r="J72" i="1"/>
  <c r="P86" i="2" l="1"/>
  <c r="L91" i="2"/>
  <c r="N91" i="2"/>
  <c r="N96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<sst xmlns="http://schemas.openxmlformats.org/spreadsheetml/2006/main" count="887" uniqueCount="438">
  <si>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</si>
  <si>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</si>
  <si>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</si>
  <si>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</si>
  <si>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</si>
  <si>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</si>
  <si>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</si>
  <si>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</si>
  <si>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</si>
  <si>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</si>
  <si>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</si>
  <si>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</si>
  <si>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</si>
  <si>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</si>
  <si>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</si>
  <si>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</si>
  <si>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</si>
  <si>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</si>
  <si>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</si>
  <si>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</si>
  <si>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</si>
  <si>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</si>
  <si>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</si>
  <si>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</si>
  <si>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</si>
  <si>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</si>
  <si>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</si>
  <si>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</si>
  <si>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</si>
  <si>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</si>
  <si>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</si>
  <si>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</si>
  <si>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</si>
  <si>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</si>
  <si>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</si>
  <si>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</si>
  <si>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</si>
  <si>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</si>
  <si>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</si>
  <si>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</si>
  <si>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</si>
  <si>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</si>
  <si>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</si>
  <si>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</si>
  <si>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</si>
  <si>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</si>
  <si>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</si>
  <si>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</si>
  <si>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</si>
  <si>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</si>
  <si>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</si>
  <si>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</si>
  <si>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</si>
  <si>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</si>
  <si>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</si>
  <si>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</si>
  <si>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</si>
  <si>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</si>
  <si>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</si>
  <si>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</si>
  <si>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</si>
  <si>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</si>
  <si>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</si>
  <si>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</si>
  <si>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</si>
  <si>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</si>
  <si>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</si>
  <si>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</si>
  <si>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</si>
  <si>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</si>
  <si>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</si>
  <si>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</si>
  <si>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</si>
  <si>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</si>
  <si>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</si>
  <si>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</si>
  <si>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</si>
  <si>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</si>
  <si>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</si>
  <si>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</si>
  <si>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</si>
  <si>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</si>
  <si>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</si>
  <si>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</si>
  <si>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</si>
  <si>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</si>
  <si>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</si>
  <si>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</si>
  <si>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</si>
  <si>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</si>
  <si>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</si>
  <si>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</si>
  <si>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</si>
  <si>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</si>
  <si>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</si>
  <si>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</si>
  <si>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</si>
  <si>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</si>
  <si>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</si>
  <si>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</si>
  <si>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</si>
  <si>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</si>
  <si>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</si>
  <si>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</si>
  <si>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</si>
  <si>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</si>
  <si>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</si>
  <si>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</si>
  <si>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</si>
  <si>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</si>
  <si>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</si>
  <si>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</si>
  <si>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</si>
  <si>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</si>
  <si>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</si>
  <si>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</si>
  <si>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</si>
  <si>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</si>
  <si>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</si>
  <si>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</si>
  <si>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</si>
  <si>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</si>
  <si>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</si>
  <si>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</si>
  <si>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</si>
  <si>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</si>
  <si>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</si>
  <si>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</si>
  <si>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</si>
  <si>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</si>
  <si>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</si>
  <si>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</si>
  <si>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</si>
  <si>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</si>
  <si>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</si>
  <si>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</si>
  <si>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</si>
  <si>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</si>
  <si>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</si>
  <si>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</si>
  <si>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</si>
  <si>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</si>
  <si>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</si>
  <si>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</si>
  <si>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</si>
  <si>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</si>
  <si>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</si>
  <si>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</si>
  <si>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</si>
  <si>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</si>
  <si>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</si>
  <si>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</si>
  <si>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</si>
  <si>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</si>
  <si>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</si>
  <si>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</si>
  <si>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</si>
  <si>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</si>
  <si>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</si>
  <si>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</si>
  <si>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</si>
  <si>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</si>
  <si>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</si>
  <si>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</si>
  <si>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</si>
  <si>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</si>
  <si>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</si>
  <si>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</si>
  <si>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</si>
  <si>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</si>
  <si>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</si>
  <si>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</si>
  <si>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</si>
  <si>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</si>
  <si>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</si>
  <si>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</si>
  <si>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</si>
  <si>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</si>
  <si>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Витрати на утримання 1 дитини в загальноосвітньому навчальному закладі </t>
  </si>
  <si>
    <t>Розрахункові дані                                                           (699 327 700 грн. /3746,0 ставок )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</si>
  <si>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</si>
  <si>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</si>
  <si>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>0611032</t>
  </si>
  <si>
    <t>1032</t>
  </si>
  <si>
    <t>0922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</si>
  <si>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</si>
  <si>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</si>
  <si>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Забезпечити надання відповідних послуг педагогічними працівниками за рахунок коштів освітньої субвенції з державного бюджету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</si>
  <si>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</si>
  <si>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Витрати на утримання 1 штатної одиниці в загальноосвітньому навчальному закладі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</si>
  <si>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</si>
  <si>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</si>
  <si>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</si>
  <si>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</si>
  <si>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</si>
  <si>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</si>
  <si>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Середньорічна кількість учнів , що відвідують навчальні заклади з них:</t>
  </si>
  <si>
    <t>Дівчат</t>
  </si>
  <si>
    <t>Хлопців</t>
  </si>
  <si>
    <t>Рішення  виконавчого комітету міської ради від 04.11.2021р. №2605 , зведений штатний розпис та розрахунок до нього</t>
  </si>
  <si>
    <t>Рішення  виконавчого комітету міської ради від 04.11.2021р. №2605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</si>
  <si>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</si>
  <si>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</si>
  <si>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</si>
  <si>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</si>
  <si>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</si>
  <si>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</si>
  <si>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</si>
  <si>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</si>
  <si>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</si>
  <si>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0611022</t>
  </si>
  <si>
    <t>Завдання №1- Забезпечити надання відповідних послуг педагогічними працівниками за рахунок коштів освітньої субвенції з державного бюджету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</si>
  <si>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</si>
  <si>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</si>
  <si>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</si>
  <si>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</si>
  <si>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</si>
  <si>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чоловіків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</si>
  <si>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</si>
  <si>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</si>
  <si>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</si>
  <si>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</si>
  <si>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</si>
  <si>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</si>
  <si>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</si>
  <si>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</si>
  <si>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</si>
  <si>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</si>
  <si>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</si>
  <si>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</si>
  <si>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</si>
  <si>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 випускників, всього</t>
  </si>
  <si>
    <t>Кількість  випускників 9-го класу</t>
  </si>
  <si>
    <t>Показник ефективності</t>
  </si>
  <si>
    <t>Показник якості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</si>
  <si>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</si>
  <si>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</si>
  <si>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</si>
  <si>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</si>
  <si>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Довідка </t>
  </si>
  <si>
    <t>Найменування показників</t>
  </si>
  <si>
    <t>од.виміру</t>
  </si>
  <si>
    <t>Станом на 01.09.2021</t>
  </si>
  <si>
    <t>середньорічна  кількість</t>
  </si>
  <si>
    <t>Заступник директора департаменту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</si>
  <si>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</si>
  <si>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</si>
  <si>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</si>
  <si>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</si>
  <si>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</si>
  <si>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</si>
  <si>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</si>
  <si>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</si>
  <si>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Станом на 01.09.2022</t>
  </si>
  <si>
    <t>середньорічне число ставок - жінки</t>
  </si>
  <si>
    <t>середньорічне число ставок - чоловіки</t>
  </si>
  <si>
    <t>Всього - середньорічне число педагогічних ставок (штатних одиниць), з них:</t>
  </si>
  <si>
    <t>Інформація</t>
  </si>
  <si>
    <t>КЗ "СЗШ І-ІІ ст. з дв ВМР"</t>
  </si>
  <si>
    <t>Назва структурного підрозділу та посад</t>
  </si>
  <si>
    <t>кількість ставок</t>
  </si>
  <si>
    <t>у тому числі</t>
  </si>
  <si>
    <t>кількість осіб, всього</t>
  </si>
  <si>
    <t>чоловіки</t>
  </si>
  <si>
    <t>жінки</t>
  </si>
  <si>
    <t xml:space="preserve">ВСЬОГО: </t>
  </si>
  <si>
    <t>Середньорічне число штатних одиниць адмінперсоналу, за умовами оплати віднесених до педагогічного персоналу(№460)</t>
  </si>
  <si>
    <t>Адміністрація (керівник, заступник)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</si>
  <si>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</si>
  <si>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</si>
  <si>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</si>
  <si>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</si>
  <si>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</si>
  <si>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</si>
  <si>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</si>
  <si>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</si>
  <si>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</si>
  <si>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</si>
  <si>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</si>
  <si>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</si>
  <si>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</si>
  <si>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</si>
  <si>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</si>
  <si>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</si>
  <si>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</si>
  <si>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</si>
  <si>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</si>
  <si>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</si>
  <si>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</si>
  <si>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</si>
  <si>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</si>
  <si>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</si>
  <si>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</si>
  <si>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</si>
  <si>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</si>
  <si>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</si>
  <si>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</si>
  <si>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</si>
  <si>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</si>
  <si>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</si>
  <si>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</si>
  <si>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</si>
  <si>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</si>
  <si>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</si>
  <si>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</si>
  <si>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</si>
  <si>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</si>
  <si>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</si>
  <si>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</si>
  <si>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</si>
  <si>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</si>
  <si>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</si>
  <si>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</si>
  <si>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</si>
  <si>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</si>
  <si>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</si>
  <si>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</si>
  <si>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</si>
  <si>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</si>
  <si>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</si>
  <si>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</si>
  <si>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</si>
  <si>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</si>
  <si>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</si>
  <si>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</si>
  <si>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</si>
  <si>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</si>
  <si>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</si>
  <si>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</si>
  <si>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 на 2018р.</t>
  </si>
  <si>
    <t>Середньорічна чисельність   на 2019р. Звіт (всього)</t>
  </si>
  <si>
    <t>Середньорічна чисельність   на 2019р. Звіт (субвенція)</t>
  </si>
  <si>
    <t>Середньорічна чисельність   на 2019р. Звіт (міський)</t>
  </si>
  <si>
    <t xml:space="preserve">Середньорічна чисельність   на 2020р. </t>
  </si>
  <si>
    <t>Середньорічна чисельність   на 2020р.  (субвенція) 0611032</t>
  </si>
  <si>
    <t>Середньорічна чисельність   на 2020р. (міський) 0611022</t>
  </si>
  <si>
    <t>Середньорічна чисельність   на 2021р.</t>
  </si>
  <si>
    <t>Середньорічна чисельність   на 2021р. (субвенція)</t>
  </si>
  <si>
    <t>Середньорічна чисельність   на 2021р. (міський)</t>
  </si>
  <si>
    <t>Середньорічна чисельність   на 2022р.</t>
  </si>
  <si>
    <t>Середньорічна чисельність   на 2022р. (субвенція)</t>
  </si>
  <si>
    <t>Середньорічна чисельність   на 2022р. (міський)</t>
  </si>
  <si>
    <t>Середньорічна чисельність   на 2023р.</t>
  </si>
  <si>
    <t>Середньорічна чисельність   на 2023р. (субвенція)</t>
  </si>
  <si>
    <t>Середньорічна чисельність   на 2023р. (міський)</t>
  </si>
  <si>
    <t>Середньорічна чисельність   на 2024р.</t>
  </si>
  <si>
    <t>Середньорічна чисельність   на 2024р. (субвенція)</t>
  </si>
  <si>
    <t>Середньорічна чисельність   на 2024р. (міський)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</si>
  <si>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</si>
  <si>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</si>
  <si>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</si>
  <si>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</si>
  <si>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</si>
  <si>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</si>
  <si>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</si>
  <si>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</si>
  <si>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</si>
  <si>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0611022, 0611032 (070304)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</si>
  <si>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</si>
  <si>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</si>
  <si>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</si>
  <si>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</si>
  <si>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</si>
  <si>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</si>
  <si>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</si>
  <si>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</si>
  <si>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</si>
  <si>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</si>
  <si>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</si>
  <si>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</si>
  <si>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</si>
  <si>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</si>
  <si>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</si>
  <si>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</si>
  <si>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</si>
  <si>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</si>
  <si>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</si>
  <si>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</si>
  <si>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</si>
  <si>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</si>
  <si>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</si>
  <si>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</si>
  <si>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</si>
  <si>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</si>
  <si>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</si>
  <si>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</si>
  <si>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</si>
  <si>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</si>
  <si>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</si>
  <si>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</si>
  <si>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</si>
  <si>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</si>
  <si>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</si>
  <si>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</si>
  <si>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</si>
  <si>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</si>
  <si>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</si>
  <si>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</si>
  <si>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</si>
  <si>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</si>
  <si>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</si>
  <si>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</si>
  <si>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</si>
  <si>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</si>
  <si>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</si>
  <si>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</si>
  <si>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</si>
  <si>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</si>
  <si>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</si>
  <si>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</si>
  <si>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</si>
  <si>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</si>
  <si>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</si>
  <si>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 xml:space="preserve">Головний бухгалтер </t>
  </si>
  <si>
    <t>Виконавець: Кушніренко Наталія</t>
  </si>
  <si>
    <t>про кількість працівників станом на 01.10.2021р. (2022 рік)</t>
  </si>
  <si>
    <t xml:space="preserve">по КПКВК 0611022 ,0611032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</si>
  <si>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29.04.2022р №988;</t>
  </si>
  <si>
    <t>Обсяг бюджетних призначень/бюджетних асигнувань  -  19 435 642 гривень , у тому числі загального фонду - 19 435 642 гривень та спеціального фонду - 0 гривень</t>
  </si>
  <si>
    <t>Рішення Вінницької міської ради від 24.12.2021 № 706 "Про бюджет Вінницької міської територіальної громади на 2022 рік", зі змінами</t>
  </si>
  <si>
    <t xml:space="preserve">Розрахункові дані                                                                             (19 435 642 грн. /188 учнів ) </t>
  </si>
  <si>
    <t>Розрахункові дані                                                                            (19 435 642 грн. /88,3 ставок )</t>
  </si>
  <si>
    <t>Розрахункові дані                                                           (103381 грн.(2022р) /91065 грн.= 16391658,86грн./180 уч.(2021р) )</t>
  </si>
  <si>
    <t>Розрахункові дані                                                           (220109грн.(2022р) /189280 грн.(16391658,86грн./86,6 ст.)*100 (2021р) )</t>
  </si>
  <si>
    <t xml:space="preserve">щодо внесення змін до результативних показників  бюджетної програми 0611032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0611030 «Надання загальної середньої освіти за рахунок освітньої субвенції»)в зв'язку  зі змінами  згідно рішення  міської ради від 29.04.2022 № 988; </t>
  </si>
  <si>
    <t xml:space="preserve">В зв'язку із зменшення коштів субвенції відповідно до постанови Кабінету Міністрів України від 1 квітня 2022р.  №401 «Про спрямування коштів до резервного фонду державного бюджету»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</si>
  <si>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29.04.2022 №988; </t>
  </si>
  <si>
    <t>69=(69*8+69*4)/12</t>
  </si>
  <si>
    <t>119=(119*8+119*4)/12</t>
  </si>
  <si>
    <t>188=(188*8+188*4)/12</t>
  </si>
  <si>
    <t xml:space="preserve">  114868 грн.= 21 595 152 грн. /188 учнів</t>
  </si>
  <si>
    <t xml:space="preserve"> 244566грн.= 21 595 1525 грн. /88,3 ставок</t>
  </si>
  <si>
    <t xml:space="preserve">  103381 грн.= 19 435 642 грн. /188 учнів</t>
  </si>
  <si>
    <t xml:space="preserve"> 220109 грн.= 19 435 642 грн. /88,3 ставок</t>
  </si>
  <si>
    <t>126% = 114868 грн.(2022р) /91065 грн.=  =16391658,86грн./180уч. (2021р)</t>
  </si>
  <si>
    <t>113,5% = 103381 грн.(2022р) /91065 грн.=  =16391658,86грн./180уч. (2021р)</t>
  </si>
  <si>
    <t>129% =244566грн.(2022р) /189280 грн. =16391658,86грн./86,6 ст.(2021р)</t>
  </si>
  <si>
    <t>116,3% =220109грн.(2022р) /189280 грн. =16391658,86грн./86,6 ст.(2021р)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</si>
</sst>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0_ ;[Red]\-0.00\ "/>
    <numFmt numFmtId="167" formatCode="0.0"/>
    <numFmt numFmtId="168" formatCode="0.000_ ;[Red]\-0.000\ 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8" fillId="0" borderId="0"/>
  </cellStyleXfs>
  <cellXfs count="46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Fill="1"/>
    <xf numFmtId="0" fontId="3" fillId="0" borderId="14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164" fontId="0" fillId="0" borderId="0" xfId="0" applyNumberFormat="1"/>
    <xf numFmtId="49" fontId="13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2" fillId="0" borderId="0" xfId="0" applyFont="1" applyFill="1"/>
    <xf numFmtId="0" fontId="0" fillId="0" borderId="0" xfId="0" applyAlignment="1">
      <alignment horizontal="left"/>
    </xf>
    <xf numFmtId="0" fontId="24" fillId="0" borderId="0" xfId="0" applyFont="1" applyBorder="1" applyAlignment="1">
      <alignment horizontal="left"/>
    </xf>
    <xf numFmtId="1" fontId="24" fillId="0" borderId="38" xfId="0" applyNumberFormat="1" applyFont="1" applyBorder="1" applyAlignment="1">
      <alignment horizontal="center"/>
    </xf>
    <xf numFmtId="1" fontId="24" fillId="0" borderId="39" xfId="0" applyNumberFormat="1" applyFont="1" applyBorder="1" applyAlignment="1">
      <alignment horizontal="center"/>
    </xf>
    <xf numFmtId="49" fontId="26" fillId="0" borderId="3" xfId="0" applyNumberFormat="1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 wrapText="1"/>
    </xf>
    <xf numFmtId="0" fontId="28" fillId="0" borderId="40" xfId="0" applyFont="1" applyBorder="1" applyAlignment="1">
      <alignment vertical="center" wrapText="1"/>
    </xf>
    <xf numFmtId="0" fontId="28" fillId="0" borderId="41" xfId="0" applyFont="1" applyBorder="1" applyAlignment="1">
      <alignment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27" fillId="0" borderId="3" xfId="0" applyNumberFormat="1" applyFont="1" applyBorder="1" applyAlignment="1">
      <alignment horizontal="center" vertical="center" wrapText="1"/>
    </xf>
    <xf numFmtId="2" fontId="31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/>
    </xf>
    <xf numFmtId="0" fontId="32" fillId="3" borderId="0" xfId="0" applyFont="1" applyFill="1" applyAlignment="1">
      <alignment horizontal="left"/>
    </xf>
    <xf numFmtId="0" fontId="32" fillId="3" borderId="20" xfId="0" applyFont="1" applyFill="1" applyBorder="1" applyAlignment="1">
      <alignment horizontal="left"/>
    </xf>
    <xf numFmtId="0" fontId="32" fillId="3" borderId="0" xfId="0" applyFont="1" applyFill="1" applyBorder="1" applyAlignment="1">
      <alignment horizontal="left"/>
    </xf>
    <xf numFmtId="0" fontId="3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2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0" borderId="3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9" fillId="0" borderId="0" xfId="0" applyFont="1" applyAlignment="1"/>
    <xf numFmtId="0" fontId="9" fillId="0" borderId="20" xfId="0" applyFont="1" applyBorder="1" applyAlignment="1"/>
    <xf numFmtId="0" fontId="37" fillId="0" borderId="0" xfId="0" applyFont="1"/>
    <xf numFmtId="0" fontId="36" fillId="0" borderId="0" xfId="0" applyFont="1"/>
    <xf numFmtId="166" fontId="37" fillId="0" borderId="0" xfId="0" applyNumberFormat="1" applyFont="1"/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/>
    <xf numFmtId="0" fontId="39" fillId="0" borderId="7" xfId="1" applyFont="1" applyBorder="1" applyAlignment="1">
      <alignment horizontal="center" vertical="center" wrapText="1"/>
    </xf>
    <xf numFmtId="2" fontId="36" fillId="0" borderId="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/>
    </xf>
    <xf numFmtId="0" fontId="32" fillId="4" borderId="7" xfId="1" applyFont="1" applyFill="1" applyBorder="1" applyAlignment="1">
      <alignment horizontal="center" vertical="center" wrapText="1"/>
    </xf>
    <xf numFmtId="2" fontId="36" fillId="4" borderId="3" xfId="0" applyNumberFormat="1" applyFont="1" applyFill="1" applyBorder="1" applyAlignment="1">
      <alignment horizontal="center" vertical="center" wrapText="1"/>
    </xf>
    <xf numFmtId="0" fontId="36" fillId="4" borderId="3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2" fontId="37" fillId="0" borderId="0" xfId="0" applyNumberFormat="1" applyFont="1"/>
    <xf numFmtId="0" fontId="27" fillId="0" borderId="7" xfId="1" applyFont="1" applyBorder="1" applyAlignment="1">
      <alignment horizontal="left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167" fontId="37" fillId="0" borderId="0" xfId="0" applyNumberFormat="1" applyFont="1" applyAlignment="1">
      <alignment horizontal="center"/>
    </xf>
    <xf numFmtId="0" fontId="40" fillId="4" borderId="3" xfId="0" applyFont="1" applyFill="1" applyBorder="1" applyAlignment="1">
      <alignment wrapText="1"/>
    </xf>
    <xf numFmtId="2" fontId="37" fillId="4" borderId="3" xfId="0" applyNumberFormat="1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1" fontId="37" fillId="3" borderId="3" xfId="0" applyNumberFormat="1" applyFont="1" applyFill="1" applyBorder="1" applyAlignment="1">
      <alignment horizontal="center" vertical="center" wrapText="1"/>
    </xf>
    <xf numFmtId="0" fontId="41" fillId="4" borderId="3" xfId="0" applyFont="1" applyFill="1" applyBorder="1" applyAlignment="1">
      <alignment vertical="center" wrapText="1"/>
    </xf>
    <xf numFmtId="0" fontId="41" fillId="4" borderId="3" xfId="0" applyFont="1" applyFill="1" applyBorder="1" applyAlignment="1">
      <alignment wrapText="1"/>
    </xf>
    <xf numFmtId="167" fontId="37" fillId="0" borderId="0" xfId="0" applyNumberFormat="1" applyFont="1" applyAlignment="1">
      <alignment horizontal="center" vertical="center"/>
    </xf>
    <xf numFmtId="0" fontId="27" fillId="4" borderId="7" xfId="1" applyFont="1" applyFill="1" applyBorder="1" applyAlignment="1">
      <alignment horizontal="left" vertical="center" wrapText="1"/>
    </xf>
    <xf numFmtId="0" fontId="25" fillId="5" borderId="3" xfId="1" applyFont="1" applyFill="1" applyBorder="1"/>
    <xf numFmtId="2" fontId="36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9" fillId="2" borderId="3" xfId="1" applyFont="1" applyFill="1" applyBorder="1"/>
    <xf numFmtId="2" fontId="37" fillId="0" borderId="3" xfId="0" applyNumberFormat="1" applyFont="1" applyBorder="1" applyAlignment="1">
      <alignment horizontal="center" vertical="center"/>
    </xf>
    <xf numFmtId="0" fontId="39" fillId="6" borderId="3" xfId="1" applyFont="1" applyFill="1" applyBorder="1"/>
    <xf numFmtId="0" fontId="39" fillId="6" borderId="3" xfId="1" applyFont="1" applyFill="1" applyBorder="1" applyAlignment="1">
      <alignment wrapText="1"/>
    </xf>
    <xf numFmtId="0" fontId="39" fillId="7" borderId="3" xfId="1" applyFont="1" applyFill="1" applyBorder="1" applyAlignment="1">
      <alignment wrapText="1"/>
    </xf>
    <xf numFmtId="0" fontId="39" fillId="7" borderId="3" xfId="1" applyFont="1" applyFill="1" applyBorder="1"/>
    <xf numFmtId="0" fontId="39" fillId="2" borderId="3" xfId="1" applyFont="1" applyFill="1" applyBorder="1" applyAlignment="1">
      <alignment wrapText="1"/>
    </xf>
    <xf numFmtId="0" fontId="39" fillId="8" borderId="3" xfId="1" applyFont="1" applyFill="1" applyBorder="1"/>
    <xf numFmtId="0" fontId="39" fillId="9" borderId="3" xfId="1" applyFont="1" applyFill="1" applyBorder="1"/>
    <xf numFmtId="0" fontId="39" fillId="10" borderId="3" xfId="1" applyFont="1" applyFill="1" applyBorder="1"/>
    <xf numFmtId="0" fontId="39" fillId="11" borderId="3" xfId="1" applyFont="1" applyFill="1" applyBorder="1" applyAlignment="1">
      <alignment wrapText="1"/>
    </xf>
    <xf numFmtId="0" fontId="39" fillId="11" borderId="3" xfId="1" applyFont="1" applyFill="1" applyBorder="1"/>
    <xf numFmtId="0" fontId="39" fillId="10" borderId="3" xfId="1" applyFont="1" applyFill="1" applyBorder="1" applyAlignment="1">
      <alignment wrapText="1"/>
    </xf>
    <xf numFmtId="0" fontId="39" fillId="0" borderId="3" xfId="1" applyFont="1" applyFill="1" applyBorder="1"/>
    <xf numFmtId="0" fontId="42" fillId="0" borderId="0" xfId="0" applyFont="1"/>
    <xf numFmtId="0" fontId="37" fillId="0" borderId="0" xfId="0" applyFont="1" applyBorder="1"/>
    <xf numFmtId="0" fontId="31" fillId="0" borderId="0" xfId="0" applyFont="1" applyAlignment="1">
      <alignment horizontal="center"/>
    </xf>
    <xf numFmtId="0" fontId="43" fillId="0" borderId="0" xfId="1" applyFont="1" applyAlignment="1">
      <alignment horizontal="center" wrapText="1"/>
    </xf>
    <xf numFmtId="0" fontId="38" fillId="0" borderId="0" xfId="1"/>
    <xf numFmtId="0" fontId="46" fillId="0" borderId="3" xfId="1" applyFont="1" applyBorder="1" applyAlignment="1">
      <alignment horizontal="center" vertical="center" wrapText="1"/>
    </xf>
    <xf numFmtId="0" fontId="46" fillId="2" borderId="4" xfId="1" applyFont="1" applyFill="1" applyBorder="1" applyAlignment="1">
      <alignment horizontal="center" vertical="center" wrapText="1"/>
    </xf>
    <xf numFmtId="0" fontId="46" fillId="0" borderId="4" xfId="1" applyFont="1" applyBorder="1" applyAlignment="1">
      <alignment horizontal="center" vertical="center" wrapText="1"/>
    </xf>
    <xf numFmtId="0" fontId="38" fillId="0" borderId="0" xfId="1" applyAlignment="1">
      <alignment horizontal="center" vertical="center"/>
    </xf>
    <xf numFmtId="0" fontId="44" fillId="0" borderId="3" xfId="1" applyFont="1" applyFill="1" applyBorder="1" applyAlignment="1">
      <alignment horizontal="center" vertical="center" wrapText="1"/>
    </xf>
    <xf numFmtId="49" fontId="44" fillId="0" borderId="3" xfId="1" applyNumberFormat="1" applyFont="1" applyFill="1" applyBorder="1" applyAlignment="1">
      <alignment horizontal="center" vertical="center" wrapText="1"/>
    </xf>
    <xf numFmtId="49" fontId="44" fillId="0" borderId="4" xfId="1" applyNumberFormat="1" applyFont="1" applyFill="1" applyBorder="1" applyAlignment="1">
      <alignment horizontal="center" vertical="center" wrapText="1"/>
    </xf>
    <xf numFmtId="0" fontId="44" fillId="0" borderId="4" xfId="1" applyFont="1" applyFill="1" applyBorder="1" applyAlignment="1">
      <alignment horizontal="center" vertical="center" wrapText="1"/>
    </xf>
    <xf numFmtId="49" fontId="47" fillId="12" borderId="3" xfId="1" applyNumberFormat="1" applyFont="1" applyFill="1" applyBorder="1" applyAlignment="1">
      <alignment horizontal="center" vertical="center"/>
    </xf>
    <xf numFmtId="168" fontId="47" fillId="12" borderId="3" xfId="1" applyNumberFormat="1" applyFont="1" applyFill="1" applyBorder="1" applyAlignment="1">
      <alignment horizontal="center" vertical="center"/>
    </xf>
    <xf numFmtId="166" fontId="47" fillId="12" borderId="3" xfId="1" applyNumberFormat="1" applyFont="1" applyFill="1" applyBorder="1" applyAlignment="1">
      <alignment horizontal="center" vertical="center"/>
    </xf>
    <xf numFmtId="166" fontId="47" fillId="12" borderId="4" xfId="1" applyNumberFormat="1" applyFont="1" applyFill="1" applyBorder="1" applyAlignment="1">
      <alignment horizontal="center" vertical="center"/>
    </xf>
    <xf numFmtId="0" fontId="46" fillId="0" borderId="3" xfId="1" applyFont="1" applyFill="1" applyBorder="1" applyAlignment="1">
      <alignment horizontal="center" vertical="center"/>
    </xf>
    <xf numFmtId="168" fontId="46" fillId="0" borderId="3" xfId="1" applyNumberFormat="1" applyFont="1" applyFill="1" applyBorder="1" applyAlignment="1">
      <alignment horizontal="center" vertical="center"/>
    </xf>
    <xf numFmtId="166" fontId="46" fillId="0" borderId="3" xfId="1" applyNumberFormat="1" applyFont="1" applyFill="1" applyBorder="1" applyAlignment="1">
      <alignment horizontal="center" vertical="center"/>
    </xf>
    <xf numFmtId="0" fontId="38" fillId="0" borderId="3" xfId="1" applyBorder="1"/>
    <xf numFmtId="0" fontId="38" fillId="0" borderId="4" xfId="1" applyBorder="1"/>
    <xf numFmtId="0" fontId="46" fillId="3" borderId="3" xfId="1" applyFont="1" applyFill="1" applyBorder="1" applyAlignment="1">
      <alignment horizontal="center" vertical="center"/>
    </xf>
    <xf numFmtId="0" fontId="48" fillId="0" borderId="3" xfId="1" applyFont="1" applyFill="1" applyBorder="1" applyAlignment="1">
      <alignment horizontal="center" vertical="center"/>
    </xf>
    <xf numFmtId="168" fontId="48" fillId="0" borderId="3" xfId="1" applyNumberFormat="1" applyFont="1" applyFill="1" applyBorder="1" applyAlignment="1">
      <alignment horizontal="center" vertical="center"/>
    </xf>
    <xf numFmtId="0" fontId="38" fillId="0" borderId="0" xfId="1" applyFill="1"/>
    <xf numFmtId="0" fontId="38" fillId="0" borderId="3" xfId="1" applyFill="1" applyBorder="1"/>
    <xf numFmtId="0" fontId="38" fillId="0" borderId="4" xfId="1" applyFill="1" applyBorder="1"/>
    <xf numFmtId="0" fontId="46" fillId="0" borderId="3" xfId="1" applyFont="1" applyFill="1" applyBorder="1" applyAlignment="1">
      <alignment horizontal="center" vertical="center" wrapText="1"/>
    </xf>
    <xf numFmtId="168" fontId="46" fillId="0" borderId="0" xfId="1" applyNumberFormat="1" applyFont="1" applyFill="1" applyBorder="1" applyAlignment="1">
      <alignment horizontal="center" vertical="center"/>
    </xf>
    <xf numFmtId="168" fontId="48" fillId="0" borderId="0" xfId="1" applyNumberFormat="1" applyFont="1" applyFill="1" applyBorder="1" applyAlignment="1">
      <alignment horizontal="center" vertical="center"/>
    </xf>
    <xf numFmtId="168" fontId="49" fillId="0" borderId="3" xfId="1" applyNumberFormat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center"/>
    </xf>
    <xf numFmtId="168" fontId="46" fillId="0" borderId="4" xfId="1" applyNumberFormat="1" applyFont="1" applyFill="1" applyBorder="1" applyAlignment="1">
      <alignment horizontal="center" vertical="center"/>
    </xf>
    <xf numFmtId="49" fontId="46" fillId="0" borderId="3" xfId="1" applyNumberFormat="1" applyFont="1" applyFill="1" applyBorder="1" applyAlignment="1">
      <alignment horizontal="center" vertical="center" wrapText="1"/>
    </xf>
    <xf numFmtId="166" fontId="46" fillId="0" borderId="0" xfId="1" applyNumberFormat="1" applyFont="1" applyFill="1" applyBorder="1" applyAlignment="1">
      <alignment horizontal="center" vertical="center"/>
    </xf>
    <xf numFmtId="168" fontId="38" fillId="0" borderId="0" xfId="1" applyNumberFormat="1"/>
    <xf numFmtId="0" fontId="48" fillId="0" borderId="0" xfId="1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49" fontId="19" fillId="0" borderId="20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49" fontId="13" fillId="0" borderId="0" xfId="0" applyNumberFormat="1" applyFont="1" applyBorder="1" applyAlignment="1">
      <alignment horizontal="center" wrapText="1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3" fillId="0" borderId="31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center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65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7" fontId="0" fillId="3" borderId="4" xfId="0" applyNumberFormat="1" applyFill="1" applyBorder="1" applyAlignment="1">
      <alignment horizontal="center" vertical="center"/>
    </xf>
    <xf numFmtId="167" fontId="0" fillId="3" borderId="6" xfId="0" applyNumberFormat="1" applyFill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 wrapText="1"/>
    </xf>
    <xf numFmtId="167" fontId="0" fillId="0" borderId="6" xfId="0" applyNumberFormat="1" applyBorder="1" applyAlignment="1">
      <alignment horizontal="center" vertical="center" wrapText="1"/>
    </xf>
    <xf numFmtId="167" fontId="0" fillId="0" borderId="4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33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3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1" fontId="29" fillId="0" borderId="3" xfId="0" applyNumberFormat="1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27" fillId="3" borderId="3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49" fontId="27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7" fillId="3" borderId="42" xfId="0" applyFont="1" applyFill="1" applyBorder="1" applyAlignment="1">
      <alignment horizontal="left" vertical="center" wrapText="1"/>
    </xf>
    <xf numFmtId="0" fontId="27" fillId="3" borderId="43" xfId="0" applyFont="1" applyFill="1" applyBorder="1" applyAlignment="1">
      <alignment horizontal="left" vertical="center" wrapText="1"/>
    </xf>
    <xf numFmtId="0" fontId="27" fillId="3" borderId="44" xfId="0" applyFont="1" applyFill="1" applyBorder="1" applyAlignment="1">
      <alignment horizontal="left" vertical="center" wrapText="1"/>
    </xf>
    <xf numFmtId="1" fontId="24" fillId="0" borderId="37" xfId="0" applyNumberFormat="1" applyFont="1" applyBorder="1" applyAlignment="1">
      <alignment horizontal="center"/>
    </xf>
    <xf numFmtId="1" fontId="24" fillId="0" borderId="38" xfId="0" applyNumberFormat="1" applyFont="1" applyBorder="1" applyAlignment="1">
      <alignment horizontal="center"/>
    </xf>
    <xf numFmtId="1" fontId="24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6" fillId="0" borderId="3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37" fillId="0" borderId="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6" fillId="0" borderId="0" xfId="0" applyFont="1" applyAlignment="1">
      <alignment horizontal="center"/>
    </xf>
    <xf numFmtId="0" fontId="39" fillId="0" borderId="38" xfId="1" applyFont="1" applyBorder="1" applyAlignment="1">
      <alignment horizontal="center" vertical="center" wrapText="1"/>
    </xf>
    <xf numFmtId="0" fontId="39" fillId="0" borderId="7" xfId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6" fillId="2" borderId="4" xfId="1" applyFont="1" applyFill="1" applyBorder="1" applyAlignment="1">
      <alignment horizontal="center" vertical="center" wrapText="1"/>
    </xf>
    <xf numFmtId="0" fontId="46" fillId="2" borderId="5" xfId="1" applyFont="1" applyFill="1" applyBorder="1" applyAlignment="1">
      <alignment horizontal="center" vertical="center" wrapText="1"/>
    </xf>
    <xf numFmtId="0" fontId="43" fillId="0" borderId="0" xfId="1" applyFont="1" applyAlignment="1">
      <alignment horizontal="center" wrapText="1"/>
    </xf>
    <xf numFmtId="0" fontId="44" fillId="0" borderId="3" xfId="1" applyFont="1" applyFill="1" applyBorder="1" applyAlignment="1">
      <alignment horizontal="center" vertical="center"/>
    </xf>
    <xf numFmtId="0" fontId="45" fillId="0" borderId="3" xfId="1" applyFont="1" applyBorder="1" applyAlignment="1">
      <alignment horizontal="center" vertical="center"/>
    </xf>
    <xf numFmtId="0" fontId="46" fillId="0" borderId="4" xfId="1" applyFont="1" applyBorder="1" applyAlignment="1">
      <alignment horizontal="center" vertical="center" wrapText="1"/>
    </xf>
    <xf numFmtId="0" fontId="46" fillId="0" borderId="6" xfId="1" applyFont="1" applyBorder="1" applyAlignment="1">
      <alignment horizontal="center" vertical="center" wrapText="1"/>
    </xf>
    <xf numFmtId="0" fontId="46" fillId="0" borderId="5" xfId="1" applyFont="1" applyBorder="1" applyAlignment="1">
      <alignment horizontal="center" vertical="center" wrapText="1"/>
    </xf>
    <xf numFmtId="0" fontId="46" fillId="2" borderId="6" xfId="1" applyFont="1" applyFill="1" applyBorder="1" applyAlignment="1">
      <alignment horizontal="center" vertical="center" wrapText="1"/>
    </xf>
    <xf numFmtId="0" fontId="46" fillId="0" borderId="3" xfId="1" applyFont="1" applyBorder="1" applyAlignment="1">
      <alignment horizontal="center" vertical="center" wrapText="1"/>
    </xf>
    <xf numFmtId="0" fontId="46" fillId="2" borderId="3" xfId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4" fillId="0" borderId="22" xfId="0" applyFont="1" applyBorder="1" applyAlignment="1">
      <alignment horizontal="center"/>
    </xf>
    <xf numFmtId="0" fontId="19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1"/>
  <sheetViews>
    <sheetView view="pageBreakPreview" topLeftCell="A106" zoomScale="80" zoomScaleNormal="100" zoomScaleSheetLayoutView="80" workbookViewId="0">
      <selection activeCell="I128" sqref="I128:K128"/>
    </sheetView>
  </sheetViews>
  <sheetFormatPr defaultRowHeight="15" x14ac:dyDescent="0.25"/>
  <cols>
    <col min="1" max="1" width="6.85546875" customWidth="1"/>
    <col min="6" max="6" width="13.42578125" customWidth="1"/>
    <col min="7" max="7" width="7.28515625" customWidth="1"/>
    <col min="8" max="8" width="10.570312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6.28515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201" t="s">
        <v>0</v>
      </c>
      <c r="N1" s="201"/>
      <c r="O1" s="201"/>
      <c r="P1" s="201"/>
      <c r="Q1" s="201"/>
    </row>
    <row r="2" spans="1:17" s="64" customFormat="1" ht="12.95" customHeight="1" x14ac:dyDescent="0.2">
      <c r="M2" s="202" t="s">
        <v>1</v>
      </c>
      <c r="N2" s="202"/>
      <c r="O2" s="202"/>
      <c r="P2" s="202"/>
      <c r="Q2" s="202"/>
    </row>
    <row r="3" spans="1:17" s="64" customFormat="1" ht="28.5" customHeight="1" x14ac:dyDescent="0.2">
      <c r="M3" s="203" t="s">
        <v>104</v>
      </c>
      <c r="N3" s="203"/>
      <c r="O3" s="203"/>
      <c r="P3" s="203"/>
      <c r="Q3" s="203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04" t="s">
        <v>3</v>
      </c>
      <c r="N7" s="204"/>
      <c r="O7" s="204"/>
      <c r="P7" s="204"/>
      <c r="Q7" s="204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05" t="s">
        <v>4</v>
      </c>
      <c r="N8" s="205"/>
      <c r="O8" s="205"/>
      <c r="P8" s="205"/>
      <c r="Q8" s="205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0" t="s">
        <v>190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4" t="s">
        <v>249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06" t="s">
        <v>5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</row>
    <row r="14" spans="1:17" s="4" customFormat="1" ht="15.95" customHeight="1" x14ac:dyDescent="0.3">
      <c r="A14" s="213" t="s">
        <v>250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s="4" customFormat="1" ht="18.75" customHeight="1" x14ac:dyDescent="0.25">
      <c r="A18" s="62" t="s">
        <v>6</v>
      </c>
      <c r="B18" s="207" t="s">
        <v>7</v>
      </c>
      <c r="C18" s="207"/>
      <c r="D18" s="64"/>
      <c r="E18" s="208" t="s">
        <v>8</v>
      </c>
      <c r="F18" s="208"/>
      <c r="G18" s="208"/>
      <c r="H18" s="208"/>
      <c r="I18" s="208"/>
      <c r="J18" s="208"/>
      <c r="K18" s="208"/>
      <c r="L18" s="55"/>
      <c r="M18" s="55"/>
      <c r="N18" s="55"/>
      <c r="O18" s="55"/>
      <c r="P18" s="207" t="s">
        <v>129</v>
      </c>
      <c r="Q18" s="207"/>
    </row>
    <row r="19" spans="1:17" s="4" customFormat="1" ht="29.25" customHeight="1" x14ac:dyDescent="0.2">
      <c r="A19" s="64"/>
      <c r="B19" s="209" t="s">
        <v>193</v>
      </c>
      <c r="C19" s="210"/>
      <c r="D19" s="64"/>
      <c r="E19" s="211" t="s">
        <v>191</v>
      </c>
      <c r="F19" s="211"/>
      <c r="G19" s="211"/>
      <c r="H19" s="211"/>
      <c r="I19" s="211"/>
      <c r="J19" s="211"/>
      <c r="K19" s="211"/>
      <c r="L19" s="56"/>
      <c r="M19" s="56"/>
      <c r="N19" s="56"/>
      <c r="O19" s="56"/>
      <c r="P19" s="212" t="s">
        <v>131</v>
      </c>
      <c r="Q19" s="212"/>
    </row>
    <row r="20" spans="1:17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62" t="s">
        <v>10</v>
      </c>
      <c r="B21" s="207" t="s">
        <v>11</v>
      </c>
      <c r="C21" s="207"/>
      <c r="D21" s="64"/>
      <c r="E21" s="208" t="s">
        <v>8</v>
      </c>
      <c r="F21" s="208"/>
      <c r="G21" s="208"/>
      <c r="H21" s="208"/>
      <c r="I21" s="208"/>
      <c r="J21" s="208"/>
      <c r="K21" s="208"/>
      <c r="L21" s="55"/>
      <c r="M21" s="55"/>
      <c r="N21" s="55"/>
      <c r="O21" s="55"/>
      <c r="P21" s="207" t="s">
        <v>129</v>
      </c>
      <c r="Q21" s="207"/>
    </row>
    <row r="22" spans="1:17" s="4" customFormat="1" ht="33" customHeight="1" x14ac:dyDescent="0.2">
      <c r="A22" s="64"/>
      <c r="B22" s="209" t="s">
        <v>193</v>
      </c>
      <c r="C22" s="210"/>
      <c r="D22" s="64"/>
      <c r="E22" s="211" t="s">
        <v>12</v>
      </c>
      <c r="F22" s="211"/>
      <c r="G22" s="211"/>
      <c r="H22" s="211"/>
      <c r="I22" s="211"/>
      <c r="J22" s="211"/>
      <c r="K22" s="211"/>
      <c r="L22" s="54"/>
      <c r="M22" s="54"/>
      <c r="N22" s="54"/>
      <c r="O22" s="54"/>
      <c r="P22" s="212" t="s">
        <v>131</v>
      </c>
      <c r="Q22" s="212"/>
    </row>
    <row r="23" spans="1:17" s="4" customFormat="1" ht="6.7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s="61" customFormat="1" ht="51.75" customHeight="1" x14ac:dyDescent="0.25">
      <c r="A24" s="67" t="s">
        <v>13</v>
      </c>
      <c r="B24" s="207" t="s">
        <v>182</v>
      </c>
      <c r="C24" s="207"/>
      <c r="D24" s="217" t="s">
        <v>183</v>
      </c>
      <c r="E24" s="217"/>
      <c r="F24" s="69" t="s">
        <v>184</v>
      </c>
      <c r="G24" s="60"/>
      <c r="H24" s="208" t="s">
        <v>185</v>
      </c>
      <c r="I24" s="208"/>
      <c r="J24" s="208"/>
      <c r="K24" s="208"/>
      <c r="L24" s="208"/>
      <c r="M24" s="208"/>
      <c r="N24" s="208"/>
      <c r="O24" s="208"/>
      <c r="P24" s="217" t="s">
        <v>132</v>
      </c>
      <c r="Q24" s="217"/>
    </row>
    <row r="25" spans="1:17" s="4" customFormat="1" ht="35.25" customHeight="1" x14ac:dyDescent="0.2">
      <c r="A25" s="64"/>
      <c r="B25" s="218" t="s">
        <v>193</v>
      </c>
      <c r="C25" s="218"/>
      <c r="D25" s="219" t="s">
        <v>194</v>
      </c>
      <c r="E25" s="219"/>
      <c r="F25" s="71" t="s">
        <v>195</v>
      </c>
      <c r="G25" s="64"/>
      <c r="H25" s="220" t="s">
        <v>192</v>
      </c>
      <c r="I25" s="220"/>
      <c r="J25" s="220"/>
      <c r="K25" s="220"/>
      <c r="L25" s="220"/>
      <c r="M25" s="220"/>
      <c r="N25" s="220"/>
      <c r="O25" s="220"/>
      <c r="P25" s="221" t="s">
        <v>134</v>
      </c>
      <c r="Q25" s="221"/>
    </row>
    <row r="26" spans="1:17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7" s="4" customFormat="1" ht="32.25" customHeight="1" x14ac:dyDescent="0.25">
      <c r="A27" s="65" t="s">
        <v>16</v>
      </c>
      <c r="B27" s="204" t="s">
        <v>418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</row>
    <row r="28" spans="1:17" s="4" customFormat="1" ht="6.7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7" s="4" customFormat="1" ht="11.1" customHeight="1" x14ac:dyDescent="0.2">
      <c r="A29" s="65" t="s">
        <v>17</v>
      </c>
      <c r="B29" s="214" t="s">
        <v>18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</row>
    <row r="30" spans="1:17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7" s="4" customFormat="1" ht="131.25" hidden="1" customHeight="1" x14ac:dyDescent="0.2">
      <c r="A31" s="64"/>
      <c r="B31" s="215" t="s">
        <v>19</v>
      </c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</row>
    <row r="32" spans="1:17" s="4" customFormat="1" ht="13.5" customHeight="1" x14ac:dyDescent="0.2">
      <c r="A32" s="44" t="s">
        <v>20</v>
      </c>
      <c r="B32" s="216" t="s">
        <v>96</v>
      </c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</row>
    <row r="33" spans="1:17" s="4" customFormat="1" ht="12.75" customHeight="1" x14ac:dyDescent="0.2">
      <c r="A33" s="44" t="s">
        <v>20</v>
      </c>
      <c r="B33" s="216" t="s">
        <v>245</v>
      </c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</row>
    <row r="34" spans="1:17" s="4" customFormat="1" ht="12" customHeight="1" x14ac:dyDescent="0.2">
      <c r="A34" s="44" t="s">
        <v>20</v>
      </c>
      <c r="B34" s="216" t="s">
        <v>25</v>
      </c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</row>
    <row r="35" spans="1:17" s="4" customFormat="1" ht="12" customHeight="1" x14ac:dyDescent="0.2">
      <c r="A35" s="44" t="s">
        <v>20</v>
      </c>
      <c r="B35" s="216" t="s">
        <v>246</v>
      </c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</row>
    <row r="36" spans="1:17" s="4" customFormat="1" ht="22.5" customHeight="1" x14ac:dyDescent="0.2">
      <c r="A36" s="44" t="s">
        <v>20</v>
      </c>
      <c r="B36" s="216" t="s">
        <v>247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</row>
    <row r="37" spans="1:17" s="4" customFormat="1" ht="24.6" customHeight="1" x14ac:dyDescent="0.2">
      <c r="A37" s="44" t="s">
        <v>20</v>
      </c>
      <c r="B37" s="216" t="s">
        <v>22</v>
      </c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</row>
    <row r="38" spans="1:17" s="4" customFormat="1" ht="12.75" customHeight="1" x14ac:dyDescent="0.2">
      <c r="A38" s="44" t="s">
        <v>20</v>
      </c>
      <c r="B38" s="226" t="s">
        <v>417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</row>
    <row r="39" spans="1:17" s="4" customFormat="1" ht="12" customHeight="1" x14ac:dyDescent="0.2">
      <c r="A39" s="64"/>
      <c r="B39" s="216" t="s">
        <v>248</v>
      </c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</row>
    <row r="40" spans="1:17" s="4" customFormat="1" ht="12" x14ac:dyDescent="0.2">
      <c r="A40" s="62" t="s">
        <v>23</v>
      </c>
      <c r="B40" s="224" t="s">
        <v>107</v>
      </c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</row>
    <row r="41" spans="1:17" x14ac:dyDescent="0.25">
      <c r="A41" s="14" t="s">
        <v>27</v>
      </c>
      <c r="B41" s="222" t="s">
        <v>108</v>
      </c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</row>
    <row r="42" spans="1:17" ht="32.25" customHeight="1" x14ac:dyDescent="0.25">
      <c r="A42" s="10"/>
      <c r="B42" s="223" t="s">
        <v>186</v>
      </c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</row>
    <row r="43" spans="1:17" hidden="1" x14ac:dyDescent="0.25">
      <c r="A43" s="10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</row>
    <row r="44" spans="1:17" hidden="1" x14ac:dyDescent="0.25">
      <c r="A44" s="10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</row>
    <row r="45" spans="1:17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s="4" customFormat="1" ht="17.25" customHeight="1" x14ac:dyDescent="0.2">
      <c r="A47" s="62" t="s">
        <v>106</v>
      </c>
      <c r="B47" s="224" t="s">
        <v>24</v>
      </c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</row>
    <row r="48" spans="1:17" s="4" customFormat="1" ht="20.25" customHeight="1" x14ac:dyDescent="0.25">
      <c r="A48" s="7"/>
      <c r="B48" s="225" t="s">
        <v>188</v>
      </c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222" t="s">
        <v>32</v>
      </c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</row>
    <row r="52" spans="1:17" ht="28.5" customHeight="1" x14ac:dyDescent="0.25">
      <c r="A52" s="10">
        <v>1</v>
      </c>
      <c r="B52" s="223" t="s">
        <v>187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</row>
    <row r="53" spans="1:17" x14ac:dyDescent="0.25">
      <c r="A53" s="10">
        <v>2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</row>
    <row r="54" spans="1:17" hidden="1" x14ac:dyDescent="0.25">
      <c r="A54" s="10">
        <v>3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</row>
    <row r="55" spans="1:17" ht="18" hidden="1" customHeight="1" x14ac:dyDescent="0.25">
      <c r="A55" s="10">
        <v>4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</row>
    <row r="56" spans="1:17" ht="21" hidden="1" customHeight="1" x14ac:dyDescent="0.25">
      <c r="A56" s="10">
        <v>5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</row>
    <row r="57" spans="1:17" hidden="1" x14ac:dyDescent="0.25">
      <c r="A57" s="10">
        <v>6</v>
      </c>
      <c r="B57" s="223" t="s">
        <v>114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</row>
    <row r="58" spans="1:17" hidden="1" x14ac:dyDescent="0.25">
      <c r="A58" s="10">
        <v>7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</row>
    <row r="59" spans="1:17" hidden="1" x14ac:dyDescent="0.25">
      <c r="A59" s="10"/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</row>
    <row r="60" spans="1:17" hidden="1" x14ac:dyDescent="0.25">
      <c r="A60" s="10"/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</row>
    <row r="61" spans="1:17" hidden="1" x14ac:dyDescent="0.25">
      <c r="A61" s="10"/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</row>
    <row r="62" spans="1:17" hidden="1" x14ac:dyDescent="0.25">
      <c r="A62" s="10"/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</row>
    <row r="63" spans="1:17" hidden="1" x14ac:dyDescent="0.25">
      <c r="A63" s="10"/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</row>
    <row r="64" spans="1:17" hidden="1" x14ac:dyDescent="0.25">
      <c r="A64" s="10"/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</row>
    <row r="65" spans="1:20" hidden="1" x14ac:dyDescent="0.25">
      <c r="A65" s="10"/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</row>
    <row r="66" spans="1:20" hidden="1" x14ac:dyDescent="0.25">
      <c r="A66" s="10"/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228" t="s">
        <v>28</v>
      </c>
      <c r="C68" s="228"/>
      <c r="D68" s="228"/>
      <c r="E68" s="228"/>
      <c r="F68" s="228"/>
      <c r="G68" s="228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229" t="s">
        <v>29</v>
      </c>
      <c r="C69" s="230"/>
      <c r="D69" s="230"/>
      <c r="E69" s="230"/>
      <c r="F69" s="230"/>
      <c r="G69" s="230"/>
      <c r="H69" s="230"/>
      <c r="I69" s="231"/>
      <c r="J69" s="232" t="s">
        <v>36</v>
      </c>
      <c r="K69" s="233"/>
      <c r="L69" s="234" t="s">
        <v>37</v>
      </c>
      <c r="M69" s="235"/>
      <c r="N69" s="235"/>
      <c r="O69" s="236"/>
      <c r="P69" s="233" t="s">
        <v>30</v>
      </c>
      <c r="Q69" s="237"/>
    </row>
    <row r="70" spans="1:20" ht="15.75" thickBot="1" x14ac:dyDescent="0.3">
      <c r="A70" s="12">
        <v>1</v>
      </c>
      <c r="B70" s="242">
        <v>2</v>
      </c>
      <c r="C70" s="243"/>
      <c r="D70" s="243"/>
      <c r="E70" s="243"/>
      <c r="F70" s="243"/>
      <c r="G70" s="243"/>
      <c r="H70" s="243"/>
      <c r="I70" s="244"/>
      <c r="J70" s="245">
        <v>3</v>
      </c>
      <c r="K70" s="245"/>
      <c r="L70" s="246">
        <v>4</v>
      </c>
      <c r="M70" s="247"/>
      <c r="N70" s="247"/>
      <c r="O70" s="248"/>
      <c r="P70" s="245">
        <v>5</v>
      </c>
      <c r="Q70" s="249"/>
    </row>
    <row r="71" spans="1:20" ht="30.75" customHeight="1" x14ac:dyDescent="0.25">
      <c r="A71" s="11">
        <v>1</v>
      </c>
      <c r="B71" s="250" t="s">
        <v>187</v>
      </c>
      <c r="C71" s="250"/>
      <c r="D71" s="250"/>
      <c r="E71" s="250"/>
      <c r="F71" s="250"/>
      <c r="G71" s="250"/>
      <c r="H71" s="250"/>
      <c r="I71" s="250"/>
      <c r="J71" s="251">
        <f>21595152-2159510</f>
        <v>19435642</v>
      </c>
      <c r="K71" s="251"/>
      <c r="L71" s="252"/>
      <c r="M71" s="253"/>
      <c r="N71" s="253"/>
      <c r="O71" s="254"/>
      <c r="P71" s="251">
        <f>J71+L71</f>
        <v>19435642</v>
      </c>
      <c r="Q71" s="251"/>
      <c r="T71" s="50"/>
    </row>
    <row r="72" spans="1:20" ht="33.75" hidden="1" customHeight="1" x14ac:dyDescent="0.25">
      <c r="A72" s="10">
        <v>2</v>
      </c>
      <c r="B72" s="223"/>
      <c r="C72" s="223"/>
      <c r="D72" s="223"/>
      <c r="E72" s="223"/>
      <c r="F72" s="223"/>
      <c r="G72" s="223"/>
      <c r="H72" s="223"/>
      <c r="I72" s="223"/>
      <c r="J72" s="238"/>
      <c r="K72" s="238"/>
      <c r="L72" s="239"/>
      <c r="M72" s="240"/>
      <c r="N72" s="240"/>
      <c r="O72" s="241"/>
      <c r="P72" s="238">
        <f t="shared" ref="P72:P86" si="0">J72+L72</f>
        <v>0</v>
      </c>
      <c r="Q72" s="238"/>
    </row>
    <row r="73" spans="1:20" ht="21.75" hidden="1" customHeight="1" x14ac:dyDescent="0.25">
      <c r="A73" s="10">
        <v>3</v>
      </c>
      <c r="B73" s="223"/>
      <c r="C73" s="223"/>
      <c r="D73" s="223"/>
      <c r="E73" s="223"/>
      <c r="F73" s="223"/>
      <c r="G73" s="223"/>
      <c r="H73" s="223"/>
      <c r="I73" s="223"/>
      <c r="J73" s="238"/>
      <c r="K73" s="238"/>
      <c r="L73" s="239"/>
      <c r="M73" s="240"/>
      <c r="N73" s="240"/>
      <c r="O73" s="241"/>
      <c r="P73" s="238">
        <f t="shared" si="0"/>
        <v>0</v>
      </c>
      <c r="Q73" s="238"/>
      <c r="S73" s="50"/>
    </row>
    <row r="74" spans="1:20" ht="46.5" hidden="1" customHeight="1" x14ac:dyDescent="0.25">
      <c r="A74" s="10">
        <v>4</v>
      </c>
      <c r="B74" s="223"/>
      <c r="C74" s="223"/>
      <c r="D74" s="223"/>
      <c r="E74" s="223"/>
      <c r="F74" s="223"/>
      <c r="G74" s="223"/>
      <c r="H74" s="223"/>
      <c r="I74" s="223"/>
      <c r="J74" s="255"/>
      <c r="K74" s="255"/>
      <c r="L74" s="256"/>
      <c r="M74" s="257"/>
      <c r="N74" s="257"/>
      <c r="O74" s="258"/>
      <c r="P74" s="238">
        <f t="shared" si="0"/>
        <v>0</v>
      </c>
      <c r="Q74" s="238"/>
    </row>
    <row r="75" spans="1:20" ht="27.75" hidden="1" customHeight="1" x14ac:dyDescent="0.25">
      <c r="A75" s="10">
        <v>5</v>
      </c>
      <c r="B75" s="223"/>
      <c r="C75" s="223"/>
      <c r="D75" s="223"/>
      <c r="E75" s="223"/>
      <c r="F75" s="223"/>
      <c r="G75" s="223"/>
      <c r="H75" s="223"/>
      <c r="I75" s="223"/>
      <c r="J75" s="255"/>
      <c r="K75" s="255"/>
      <c r="L75" s="256"/>
      <c r="M75" s="257"/>
      <c r="N75" s="257"/>
      <c r="O75" s="258"/>
      <c r="P75" s="238">
        <f t="shared" ref="P75" si="1">J75+L75</f>
        <v>0</v>
      </c>
      <c r="Q75" s="238"/>
      <c r="S75" s="50"/>
    </row>
    <row r="76" spans="1:20" ht="49.5" hidden="1" customHeight="1" x14ac:dyDescent="0.25">
      <c r="A76" s="10">
        <v>5</v>
      </c>
      <c r="B76" s="223"/>
      <c r="C76" s="223"/>
      <c r="D76" s="223"/>
      <c r="E76" s="223"/>
      <c r="F76" s="223"/>
      <c r="G76" s="223"/>
      <c r="H76" s="223"/>
      <c r="I76" s="223"/>
      <c r="J76" s="255"/>
      <c r="K76" s="255"/>
      <c r="L76" s="256"/>
      <c r="M76" s="257"/>
      <c r="N76" s="257"/>
      <c r="O76" s="258"/>
      <c r="P76" s="238">
        <f t="shared" si="0"/>
        <v>0</v>
      </c>
      <c r="Q76" s="238"/>
      <c r="S76" s="50">
        <f>L72+L74+L77</f>
        <v>0</v>
      </c>
    </row>
    <row r="77" spans="1:20" ht="31.5" hidden="1" customHeight="1" x14ac:dyDescent="0.25">
      <c r="A77" s="10">
        <v>6</v>
      </c>
      <c r="B77" s="223" t="s">
        <v>114</v>
      </c>
      <c r="C77" s="223"/>
      <c r="D77" s="223"/>
      <c r="E77" s="223"/>
      <c r="F77" s="223"/>
      <c r="G77" s="223"/>
      <c r="H77" s="223"/>
      <c r="I77" s="223"/>
      <c r="J77" s="255"/>
      <c r="K77" s="255"/>
      <c r="L77" s="256"/>
      <c r="M77" s="257"/>
      <c r="N77" s="257"/>
      <c r="O77" s="258"/>
      <c r="P77" s="238">
        <f t="shared" si="0"/>
        <v>0</v>
      </c>
      <c r="Q77" s="238"/>
    </row>
    <row r="78" spans="1:20" ht="29.25" hidden="1" customHeight="1" x14ac:dyDescent="0.25">
      <c r="A78" s="10">
        <v>7</v>
      </c>
      <c r="B78" s="223"/>
      <c r="C78" s="223"/>
      <c r="D78" s="223"/>
      <c r="E78" s="223"/>
      <c r="F78" s="223"/>
      <c r="G78" s="223"/>
      <c r="H78" s="223"/>
      <c r="I78" s="223"/>
      <c r="J78" s="259"/>
      <c r="K78" s="259"/>
      <c r="L78" s="260"/>
      <c r="M78" s="261"/>
      <c r="N78" s="261"/>
      <c r="O78" s="262"/>
      <c r="P78" s="259">
        <f t="shared" si="0"/>
        <v>0</v>
      </c>
      <c r="Q78" s="259"/>
      <c r="S78">
        <v>1007081</v>
      </c>
      <c r="T78" s="68">
        <f>L78-S78</f>
        <v>-1007081</v>
      </c>
    </row>
    <row r="79" spans="1:20" hidden="1" x14ac:dyDescent="0.25">
      <c r="A79" s="10"/>
      <c r="B79" s="263"/>
      <c r="C79" s="263"/>
      <c r="D79" s="263"/>
      <c r="E79" s="263"/>
      <c r="F79" s="263"/>
      <c r="G79" s="263"/>
      <c r="H79" s="263"/>
      <c r="I79" s="263"/>
      <c r="J79" s="259"/>
      <c r="K79" s="259"/>
      <c r="L79" s="260"/>
      <c r="M79" s="261"/>
      <c r="N79" s="261"/>
      <c r="O79" s="262"/>
      <c r="P79" s="259">
        <f t="shared" si="0"/>
        <v>0</v>
      </c>
      <c r="Q79" s="259"/>
    </row>
    <row r="80" spans="1:20" hidden="1" x14ac:dyDescent="0.25">
      <c r="A80" s="10"/>
      <c r="B80" s="263"/>
      <c r="C80" s="263"/>
      <c r="D80" s="263"/>
      <c r="E80" s="263"/>
      <c r="F80" s="263"/>
      <c r="G80" s="263"/>
      <c r="H80" s="263"/>
      <c r="I80" s="263"/>
      <c r="J80" s="259"/>
      <c r="K80" s="259"/>
      <c r="L80" s="260"/>
      <c r="M80" s="261"/>
      <c r="N80" s="261"/>
      <c r="O80" s="262"/>
      <c r="P80" s="259">
        <f t="shared" si="0"/>
        <v>0</v>
      </c>
      <c r="Q80" s="259"/>
    </row>
    <row r="81" spans="1:17" hidden="1" x14ac:dyDescent="0.25">
      <c r="A81" s="10"/>
      <c r="B81" s="263"/>
      <c r="C81" s="263"/>
      <c r="D81" s="263"/>
      <c r="E81" s="263"/>
      <c r="F81" s="263"/>
      <c r="G81" s="263"/>
      <c r="H81" s="263"/>
      <c r="I81" s="263"/>
      <c r="J81" s="259"/>
      <c r="K81" s="259"/>
      <c r="L81" s="260"/>
      <c r="M81" s="261"/>
      <c r="N81" s="261"/>
      <c r="O81" s="262"/>
      <c r="P81" s="259">
        <f t="shared" si="0"/>
        <v>0</v>
      </c>
      <c r="Q81" s="259"/>
    </row>
    <row r="82" spans="1:17" hidden="1" x14ac:dyDescent="0.25">
      <c r="A82" s="10"/>
      <c r="B82" s="263"/>
      <c r="C82" s="263"/>
      <c r="D82" s="263"/>
      <c r="E82" s="263"/>
      <c r="F82" s="263"/>
      <c r="G82" s="263"/>
      <c r="H82" s="263"/>
      <c r="I82" s="263"/>
      <c r="J82" s="259"/>
      <c r="K82" s="259"/>
      <c r="L82" s="260"/>
      <c r="M82" s="261"/>
      <c r="N82" s="261"/>
      <c r="O82" s="262"/>
      <c r="P82" s="259">
        <f t="shared" si="0"/>
        <v>0</v>
      </c>
      <c r="Q82" s="259"/>
    </row>
    <row r="83" spans="1:17" hidden="1" x14ac:dyDescent="0.25">
      <c r="A83" s="10"/>
      <c r="B83" s="263"/>
      <c r="C83" s="263"/>
      <c r="D83" s="263"/>
      <c r="E83" s="263"/>
      <c r="F83" s="263"/>
      <c r="G83" s="263"/>
      <c r="H83" s="263"/>
      <c r="I83" s="263"/>
      <c r="J83" s="259"/>
      <c r="K83" s="259"/>
      <c r="L83" s="260"/>
      <c r="M83" s="261"/>
      <c r="N83" s="261"/>
      <c r="O83" s="262"/>
      <c r="P83" s="259">
        <f t="shared" si="0"/>
        <v>0</v>
      </c>
      <c r="Q83" s="259"/>
    </row>
    <row r="84" spans="1:17" hidden="1" x14ac:dyDescent="0.25">
      <c r="A84" s="10"/>
      <c r="B84" s="263"/>
      <c r="C84" s="263"/>
      <c r="D84" s="263"/>
      <c r="E84" s="263"/>
      <c r="F84" s="263"/>
      <c r="G84" s="263"/>
      <c r="H84" s="263"/>
      <c r="I84" s="263"/>
      <c r="J84" s="259"/>
      <c r="K84" s="259"/>
      <c r="L84" s="260"/>
      <c r="M84" s="261"/>
      <c r="N84" s="261"/>
      <c r="O84" s="262"/>
      <c r="P84" s="259">
        <f t="shared" si="0"/>
        <v>0</v>
      </c>
      <c r="Q84" s="259"/>
    </row>
    <row r="85" spans="1:17" hidden="1" x14ac:dyDescent="0.25">
      <c r="A85" s="10"/>
      <c r="B85" s="263"/>
      <c r="C85" s="263"/>
      <c r="D85" s="263"/>
      <c r="E85" s="263"/>
      <c r="F85" s="263"/>
      <c r="G85" s="263"/>
      <c r="H85" s="263"/>
      <c r="I85" s="263"/>
      <c r="J85" s="259"/>
      <c r="K85" s="259"/>
      <c r="L85" s="260"/>
      <c r="M85" s="261"/>
      <c r="N85" s="261"/>
      <c r="O85" s="262"/>
      <c r="P85" s="259">
        <f t="shared" si="0"/>
        <v>0</v>
      </c>
      <c r="Q85" s="259"/>
    </row>
    <row r="86" spans="1:17" ht="16.5" customHeight="1" x14ac:dyDescent="0.25">
      <c r="A86" s="10"/>
      <c r="B86" s="264" t="s">
        <v>41</v>
      </c>
      <c r="C86" s="264"/>
      <c r="D86" s="264"/>
      <c r="E86" s="264"/>
      <c r="F86" s="264"/>
      <c r="G86" s="264"/>
      <c r="H86" s="264"/>
      <c r="I86" s="264"/>
      <c r="J86" s="265">
        <f>SUM(J71:K85)</f>
        <v>19435642</v>
      </c>
      <c r="K86" s="265"/>
      <c r="L86" s="266">
        <f>SUM(L71:M85)</f>
        <v>0</v>
      </c>
      <c r="M86" s="267"/>
      <c r="N86" s="267"/>
      <c r="O86" s="268"/>
      <c r="P86" s="265">
        <f t="shared" si="0"/>
        <v>19435642</v>
      </c>
      <c r="Q86" s="265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73" t="s">
        <v>35</v>
      </c>
      <c r="C89" s="273"/>
      <c r="D89" s="273"/>
      <c r="E89" s="273"/>
      <c r="F89" s="273"/>
      <c r="G89" s="273"/>
      <c r="H89" s="273"/>
      <c r="I89" s="273"/>
      <c r="J89" s="273"/>
      <c r="K89" s="273"/>
      <c r="L89" s="273" t="s">
        <v>39</v>
      </c>
      <c r="M89" s="273"/>
      <c r="N89" s="273" t="s">
        <v>38</v>
      </c>
      <c r="O89" s="273"/>
      <c r="P89" s="273" t="s">
        <v>30</v>
      </c>
      <c r="Q89" s="274"/>
    </row>
    <row r="90" spans="1:17" ht="15" customHeight="1" thickBot="1" x14ac:dyDescent="0.3">
      <c r="A90" s="40">
        <v>1</v>
      </c>
      <c r="B90" s="275">
        <v>2</v>
      </c>
      <c r="C90" s="275"/>
      <c r="D90" s="275"/>
      <c r="E90" s="275"/>
      <c r="F90" s="275"/>
      <c r="G90" s="275"/>
      <c r="H90" s="275"/>
      <c r="I90" s="275"/>
      <c r="J90" s="275"/>
      <c r="K90" s="275"/>
      <c r="L90" s="276">
        <v>3</v>
      </c>
      <c r="M90" s="276"/>
      <c r="N90" s="276">
        <v>4</v>
      </c>
      <c r="O90" s="276"/>
      <c r="P90" s="276">
        <v>5</v>
      </c>
      <c r="Q90" s="277"/>
    </row>
    <row r="91" spans="1:17" ht="36" customHeight="1" x14ac:dyDescent="0.25">
      <c r="A91" s="10">
        <v>1</v>
      </c>
      <c r="B91" s="269" t="s">
        <v>252</v>
      </c>
      <c r="C91" s="269"/>
      <c r="D91" s="269"/>
      <c r="E91" s="269"/>
      <c r="F91" s="269"/>
      <c r="G91" s="269"/>
      <c r="H91" s="269"/>
      <c r="I91" s="269"/>
      <c r="J91" s="269"/>
      <c r="K91" s="269"/>
      <c r="L91" s="270">
        <f>J86</f>
        <v>19435642</v>
      </c>
      <c r="M91" s="270"/>
      <c r="N91" s="271">
        <f>L86</f>
        <v>0</v>
      </c>
      <c r="O91" s="271"/>
      <c r="P91" s="270">
        <f>L91+N91</f>
        <v>19435642</v>
      </c>
      <c r="Q91" s="270"/>
    </row>
    <row r="92" spans="1:17" ht="35.25" hidden="1" customHeight="1" x14ac:dyDescent="0.25">
      <c r="A92" s="46">
        <v>2</v>
      </c>
      <c r="B92" s="272" t="s">
        <v>124</v>
      </c>
      <c r="C92" s="272"/>
      <c r="D92" s="272"/>
      <c r="E92" s="272"/>
      <c r="F92" s="272"/>
      <c r="G92" s="272"/>
      <c r="H92" s="272"/>
      <c r="I92" s="272"/>
      <c r="J92" s="272"/>
      <c r="K92" s="272"/>
      <c r="L92" s="270"/>
      <c r="M92" s="270"/>
      <c r="N92" s="271">
        <v>0</v>
      </c>
      <c r="O92" s="271"/>
      <c r="P92" s="270">
        <f t="shared" ref="P92:P96" si="2">L92+N92</f>
        <v>0</v>
      </c>
      <c r="Q92" s="270"/>
    </row>
    <row r="93" spans="1:17" hidden="1" x14ac:dyDescent="0.25">
      <c r="A93" s="9"/>
      <c r="B93" s="278"/>
      <c r="C93" s="278"/>
      <c r="D93" s="278"/>
      <c r="E93" s="278"/>
      <c r="F93" s="278"/>
      <c r="G93" s="278"/>
      <c r="H93" s="278"/>
      <c r="I93" s="278"/>
      <c r="J93" s="278"/>
      <c r="K93" s="278"/>
      <c r="L93" s="270"/>
      <c r="M93" s="270"/>
      <c r="N93" s="270"/>
      <c r="O93" s="270"/>
      <c r="P93" s="270">
        <f t="shared" si="2"/>
        <v>0</v>
      </c>
      <c r="Q93" s="270"/>
    </row>
    <row r="94" spans="1:17" hidden="1" x14ac:dyDescent="0.25">
      <c r="A94" s="9"/>
      <c r="B94" s="278"/>
      <c r="C94" s="278"/>
      <c r="D94" s="278"/>
      <c r="E94" s="278"/>
      <c r="F94" s="278"/>
      <c r="G94" s="278"/>
      <c r="H94" s="278"/>
      <c r="I94" s="278"/>
      <c r="J94" s="278"/>
      <c r="K94" s="278"/>
      <c r="L94" s="270"/>
      <c r="M94" s="270"/>
      <c r="N94" s="270"/>
      <c r="O94" s="270"/>
      <c r="P94" s="270">
        <f t="shared" si="2"/>
        <v>0</v>
      </c>
      <c r="Q94" s="270"/>
    </row>
    <row r="95" spans="1:17" hidden="1" x14ac:dyDescent="0.25">
      <c r="A95" s="9"/>
      <c r="B95" s="278"/>
      <c r="C95" s="278"/>
      <c r="D95" s="278"/>
      <c r="E95" s="278"/>
      <c r="F95" s="278"/>
      <c r="G95" s="278"/>
      <c r="H95" s="278"/>
      <c r="I95" s="278"/>
      <c r="J95" s="278"/>
      <c r="K95" s="278"/>
      <c r="L95" s="270"/>
      <c r="M95" s="270"/>
      <c r="N95" s="270"/>
      <c r="O95" s="270"/>
      <c r="P95" s="270">
        <f t="shared" si="2"/>
        <v>0</v>
      </c>
      <c r="Q95" s="270"/>
    </row>
    <row r="96" spans="1:17" ht="20.25" customHeight="1" x14ac:dyDescent="0.25">
      <c r="A96" s="9"/>
      <c r="B96" s="279" t="s">
        <v>41</v>
      </c>
      <c r="C96" s="279"/>
      <c r="D96" s="279"/>
      <c r="E96" s="279"/>
      <c r="F96" s="279"/>
      <c r="G96" s="279"/>
      <c r="H96" s="279"/>
      <c r="I96" s="279"/>
      <c r="J96" s="279"/>
      <c r="K96" s="279"/>
      <c r="L96" s="270">
        <f>SUM(L91:M95)</f>
        <v>19435642</v>
      </c>
      <c r="M96" s="270"/>
      <c r="N96" s="270">
        <f>SUM(N91:O95)</f>
        <v>0</v>
      </c>
      <c r="O96" s="270"/>
      <c r="P96" s="270">
        <f t="shared" si="2"/>
        <v>19435642</v>
      </c>
      <c r="Q96" s="270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9.25" customHeight="1" x14ac:dyDescent="0.25">
      <c r="A99" s="63" t="s">
        <v>27</v>
      </c>
      <c r="B99" s="280" t="s">
        <v>45</v>
      </c>
      <c r="C99" s="280"/>
      <c r="D99" s="280"/>
      <c r="E99" s="280"/>
      <c r="F99" s="280"/>
      <c r="G99" s="280"/>
      <c r="H99" s="17" t="s">
        <v>44</v>
      </c>
      <c r="I99" s="280" t="s">
        <v>43</v>
      </c>
      <c r="J99" s="280"/>
      <c r="K99" s="280"/>
      <c r="L99" s="280" t="s">
        <v>39</v>
      </c>
      <c r="M99" s="280"/>
      <c r="N99" s="280" t="s">
        <v>38</v>
      </c>
      <c r="O99" s="280"/>
      <c r="P99" s="280" t="s">
        <v>30</v>
      </c>
      <c r="Q99" s="280"/>
    </row>
    <row r="100" spans="1:17" x14ac:dyDescent="0.25">
      <c r="A100" s="19">
        <v>1</v>
      </c>
      <c r="B100" s="281">
        <v>2</v>
      </c>
      <c r="C100" s="282"/>
      <c r="D100" s="282"/>
      <c r="E100" s="282"/>
      <c r="F100" s="282"/>
      <c r="G100" s="283"/>
      <c r="H100" s="10">
        <v>3</v>
      </c>
      <c r="I100" s="281">
        <v>4</v>
      </c>
      <c r="J100" s="282"/>
      <c r="K100" s="283"/>
      <c r="L100" s="281">
        <v>5</v>
      </c>
      <c r="M100" s="283"/>
      <c r="N100" s="281">
        <v>6</v>
      </c>
      <c r="O100" s="283"/>
      <c r="P100" s="281">
        <v>7</v>
      </c>
      <c r="Q100" s="283"/>
    </row>
    <row r="101" spans="1:17" ht="29.25" customHeight="1" x14ac:dyDescent="0.25">
      <c r="A101" s="9"/>
      <c r="B101" s="284" t="s">
        <v>185</v>
      </c>
      <c r="C101" s="284"/>
      <c r="D101" s="284"/>
      <c r="E101" s="284"/>
      <c r="F101" s="284"/>
      <c r="G101" s="284"/>
      <c r="H101" s="284"/>
      <c r="I101" s="284"/>
      <c r="J101" s="284"/>
      <c r="K101" s="284"/>
      <c r="L101" s="284"/>
      <c r="M101" s="284"/>
      <c r="N101" s="284"/>
      <c r="O101" s="284"/>
      <c r="P101" s="284"/>
      <c r="Q101" s="284"/>
    </row>
    <row r="102" spans="1:17" x14ac:dyDescent="0.25">
      <c r="A102" s="9"/>
      <c r="B102" s="285" t="s">
        <v>56</v>
      </c>
      <c r="C102" s="286"/>
      <c r="D102" s="285" t="s">
        <v>187</v>
      </c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6"/>
    </row>
    <row r="103" spans="1:17" x14ac:dyDescent="0.25">
      <c r="A103" s="9"/>
      <c r="B103" s="288" t="s">
        <v>46</v>
      </c>
      <c r="C103" s="288"/>
      <c r="D103" s="288"/>
      <c r="E103" s="288"/>
      <c r="F103" s="288"/>
      <c r="G103" s="288"/>
      <c r="H103" s="288"/>
      <c r="I103" s="288"/>
      <c r="J103" s="288"/>
      <c r="K103" s="288"/>
      <c r="L103" s="288"/>
      <c r="M103" s="288"/>
      <c r="N103" s="288"/>
      <c r="O103" s="288"/>
      <c r="P103" s="288"/>
      <c r="Q103" s="288"/>
    </row>
    <row r="104" spans="1:17" ht="60" customHeight="1" x14ac:dyDescent="0.25">
      <c r="A104" s="33">
        <v>1</v>
      </c>
      <c r="B104" s="289" t="s">
        <v>177</v>
      </c>
      <c r="C104" s="290"/>
      <c r="D104" s="290"/>
      <c r="E104" s="290"/>
      <c r="F104" s="290"/>
      <c r="G104" s="291"/>
      <c r="H104" s="47" t="s">
        <v>31</v>
      </c>
      <c r="I104" s="292" t="s">
        <v>419</v>
      </c>
      <c r="J104" s="293"/>
      <c r="K104" s="294"/>
      <c r="L104" s="295">
        <f>J71</f>
        <v>19435642</v>
      </c>
      <c r="M104" s="296"/>
      <c r="N104" s="297"/>
      <c r="O104" s="296"/>
      <c r="P104" s="297">
        <f>L104</f>
        <v>19435642</v>
      </c>
      <c r="Q104" s="296"/>
    </row>
    <row r="105" spans="1:17" ht="31.5" customHeight="1" x14ac:dyDescent="0.25">
      <c r="A105" s="33">
        <v>2</v>
      </c>
      <c r="B105" s="289" t="s">
        <v>215</v>
      </c>
      <c r="C105" s="290"/>
      <c r="D105" s="290"/>
      <c r="E105" s="290"/>
      <c r="F105" s="290"/>
      <c r="G105" s="291"/>
      <c r="H105" s="47" t="s">
        <v>64</v>
      </c>
      <c r="I105" s="298" t="s">
        <v>199</v>
      </c>
      <c r="J105" s="299"/>
      <c r="K105" s="300"/>
      <c r="L105" s="199">
        <f>L106+L107</f>
        <v>71.8</v>
      </c>
      <c r="M105" s="200"/>
      <c r="N105" s="199"/>
      <c r="O105" s="200"/>
      <c r="P105" s="199">
        <f t="shared" ref="P105:P114" si="3">L105+N105</f>
        <v>71.8</v>
      </c>
      <c r="Q105" s="200"/>
    </row>
    <row r="106" spans="1:17" ht="20.25" customHeight="1" x14ac:dyDescent="0.25">
      <c r="A106" s="33"/>
      <c r="B106" s="307" t="s">
        <v>254</v>
      </c>
      <c r="C106" s="308"/>
      <c r="D106" s="308"/>
      <c r="E106" s="308"/>
      <c r="F106" s="308"/>
      <c r="G106" s="309"/>
      <c r="H106" s="47"/>
      <c r="I106" s="301"/>
      <c r="J106" s="302"/>
      <c r="K106" s="303"/>
      <c r="L106" s="199">
        <v>70.3</v>
      </c>
      <c r="M106" s="200"/>
      <c r="N106" s="72"/>
      <c r="O106" s="73"/>
      <c r="P106" s="199">
        <f t="shared" ref="P106:P107" si="4">L106+N106</f>
        <v>70.3</v>
      </c>
      <c r="Q106" s="200"/>
    </row>
    <row r="107" spans="1:17" ht="20.25" customHeight="1" x14ac:dyDescent="0.25">
      <c r="A107" s="33"/>
      <c r="B107" s="307" t="s">
        <v>255</v>
      </c>
      <c r="C107" s="308"/>
      <c r="D107" s="308"/>
      <c r="E107" s="308"/>
      <c r="F107" s="308"/>
      <c r="G107" s="309"/>
      <c r="H107" s="47"/>
      <c r="I107" s="301"/>
      <c r="J107" s="302"/>
      <c r="K107" s="303"/>
      <c r="L107" s="199">
        <v>1.5</v>
      </c>
      <c r="M107" s="200"/>
      <c r="N107" s="72"/>
      <c r="O107" s="73"/>
      <c r="P107" s="199">
        <f t="shared" si="4"/>
        <v>1.5</v>
      </c>
      <c r="Q107" s="200"/>
    </row>
    <row r="108" spans="1:17" ht="41.25" customHeight="1" x14ac:dyDescent="0.25">
      <c r="A108" s="33">
        <v>3</v>
      </c>
      <c r="B108" s="289" t="s">
        <v>218</v>
      </c>
      <c r="C108" s="290"/>
      <c r="D108" s="290"/>
      <c r="E108" s="290"/>
      <c r="F108" s="290"/>
      <c r="G108" s="291"/>
      <c r="H108" s="47" t="s">
        <v>64</v>
      </c>
      <c r="I108" s="301"/>
      <c r="J108" s="302"/>
      <c r="K108" s="303"/>
      <c r="L108" s="199">
        <f>2+14.5</f>
        <v>16.5</v>
      </c>
      <c r="M108" s="200"/>
      <c r="N108" s="199"/>
      <c r="O108" s="200"/>
      <c r="P108" s="199">
        <f t="shared" si="3"/>
        <v>16.5</v>
      </c>
      <c r="Q108" s="200"/>
    </row>
    <row r="109" spans="1:17" ht="20.25" customHeight="1" x14ac:dyDescent="0.25">
      <c r="A109" s="33"/>
      <c r="B109" s="307" t="s">
        <v>254</v>
      </c>
      <c r="C109" s="308"/>
      <c r="D109" s="308"/>
      <c r="E109" s="308"/>
      <c r="F109" s="308"/>
      <c r="G109" s="309"/>
      <c r="H109" s="47"/>
      <c r="I109" s="301"/>
      <c r="J109" s="302"/>
      <c r="K109" s="303"/>
      <c r="L109" s="199">
        <f>2+14.5</f>
        <v>16.5</v>
      </c>
      <c r="M109" s="200"/>
      <c r="N109" s="199"/>
      <c r="O109" s="200"/>
      <c r="P109" s="199">
        <f t="shared" ref="P109" si="5">L109+N109</f>
        <v>16.5</v>
      </c>
      <c r="Q109" s="200"/>
    </row>
    <row r="110" spans="1:17" ht="20.25" customHeight="1" x14ac:dyDescent="0.25">
      <c r="A110" s="33"/>
      <c r="B110" s="307" t="s">
        <v>255</v>
      </c>
      <c r="C110" s="308"/>
      <c r="D110" s="308"/>
      <c r="E110" s="308"/>
      <c r="F110" s="308"/>
      <c r="G110" s="309"/>
      <c r="H110" s="47"/>
      <c r="I110" s="301"/>
      <c r="J110" s="302"/>
      <c r="K110" s="303"/>
      <c r="L110" s="199">
        <v>0</v>
      </c>
      <c r="M110" s="200"/>
      <c r="N110" s="72"/>
      <c r="O110" s="73"/>
      <c r="P110" s="72"/>
      <c r="Q110" s="73"/>
    </row>
    <row r="111" spans="1:17" ht="30" customHeight="1" x14ac:dyDescent="0.25">
      <c r="A111" s="33">
        <v>4</v>
      </c>
      <c r="B111" s="289" t="s">
        <v>256</v>
      </c>
      <c r="C111" s="290"/>
      <c r="D111" s="290"/>
      <c r="E111" s="290"/>
      <c r="F111" s="290"/>
      <c r="G111" s="291"/>
      <c r="H111" s="47" t="s">
        <v>64</v>
      </c>
      <c r="I111" s="304"/>
      <c r="J111" s="305"/>
      <c r="K111" s="306"/>
      <c r="L111" s="199">
        <f>L105+L108</f>
        <v>88.3</v>
      </c>
      <c r="M111" s="200"/>
      <c r="N111" s="199"/>
      <c r="O111" s="200"/>
      <c r="P111" s="199">
        <f t="shared" si="3"/>
        <v>88.3</v>
      </c>
      <c r="Q111" s="200"/>
    </row>
    <row r="112" spans="1:17" ht="33" customHeight="1" x14ac:dyDescent="0.25">
      <c r="A112" s="33"/>
      <c r="B112" s="307" t="s">
        <v>254</v>
      </c>
      <c r="C112" s="308"/>
      <c r="D112" s="308"/>
      <c r="E112" s="308"/>
      <c r="F112" s="308"/>
      <c r="G112" s="309"/>
      <c r="H112" s="47"/>
      <c r="I112" s="289"/>
      <c r="J112" s="290"/>
      <c r="K112" s="291"/>
      <c r="L112" s="199">
        <f>L106+L109</f>
        <v>86.8</v>
      </c>
      <c r="M112" s="296"/>
      <c r="N112" s="297"/>
      <c r="O112" s="296"/>
      <c r="P112" s="297">
        <f t="shared" si="3"/>
        <v>86.8</v>
      </c>
      <c r="Q112" s="296"/>
    </row>
    <row r="113" spans="1:17" ht="26.25" customHeight="1" x14ac:dyDescent="0.25">
      <c r="A113" s="33"/>
      <c r="B113" s="307" t="s">
        <v>255</v>
      </c>
      <c r="C113" s="308"/>
      <c r="D113" s="308"/>
      <c r="E113" s="308"/>
      <c r="F113" s="308"/>
      <c r="G113" s="309"/>
      <c r="H113" s="47"/>
      <c r="I113" s="289"/>
      <c r="J113" s="290"/>
      <c r="K113" s="291"/>
      <c r="L113" s="199">
        <f>L107+L110</f>
        <v>1.5</v>
      </c>
      <c r="M113" s="296"/>
      <c r="N113" s="297"/>
      <c r="O113" s="296"/>
      <c r="P113" s="297">
        <f t="shared" si="3"/>
        <v>1.5</v>
      </c>
      <c r="Q113" s="296"/>
    </row>
    <row r="114" spans="1:17" hidden="1" x14ac:dyDescent="0.25">
      <c r="A114" s="33"/>
      <c r="B114" s="289"/>
      <c r="C114" s="290"/>
      <c r="D114" s="290"/>
      <c r="E114" s="290"/>
      <c r="F114" s="290"/>
      <c r="G114" s="291"/>
      <c r="H114" s="47"/>
      <c r="I114" s="289"/>
      <c r="J114" s="290"/>
      <c r="K114" s="291"/>
      <c r="L114" s="297"/>
      <c r="M114" s="296"/>
      <c r="N114" s="297"/>
      <c r="O114" s="296"/>
      <c r="P114" s="297">
        <f t="shared" si="3"/>
        <v>0</v>
      </c>
      <c r="Q114" s="296"/>
    </row>
    <row r="115" spans="1:17" x14ac:dyDescent="0.25">
      <c r="A115" s="9"/>
      <c r="B115" s="310" t="s">
        <v>47</v>
      </c>
      <c r="C115" s="310"/>
      <c r="D115" s="310"/>
      <c r="E115" s="310"/>
      <c r="F115" s="310"/>
      <c r="G115" s="310"/>
      <c r="H115" s="310"/>
      <c r="I115" s="310"/>
      <c r="J115" s="310"/>
      <c r="K115" s="310"/>
      <c r="L115" s="310"/>
      <c r="M115" s="310"/>
      <c r="N115" s="310"/>
      <c r="O115" s="310"/>
      <c r="P115" s="310"/>
      <c r="Q115" s="310"/>
    </row>
    <row r="116" spans="1:17" ht="58.5" customHeight="1" x14ac:dyDescent="0.25">
      <c r="A116" s="33">
        <v>1</v>
      </c>
      <c r="B116" s="289" t="s">
        <v>196</v>
      </c>
      <c r="C116" s="290"/>
      <c r="D116" s="290"/>
      <c r="E116" s="290"/>
      <c r="F116" s="290"/>
      <c r="G116" s="291"/>
      <c r="H116" s="47" t="s">
        <v>65</v>
      </c>
      <c r="I116" s="301" t="s">
        <v>200</v>
      </c>
      <c r="J116" s="302"/>
      <c r="K116" s="303"/>
      <c r="L116" s="311">
        <f>L117+L118</f>
        <v>188</v>
      </c>
      <c r="M116" s="312"/>
      <c r="N116" s="297"/>
      <c r="O116" s="296"/>
      <c r="P116" s="311">
        <f t="shared" ref="P116" si="6">L116</f>
        <v>188</v>
      </c>
      <c r="Q116" s="312"/>
    </row>
    <row r="117" spans="1:17" x14ac:dyDescent="0.25">
      <c r="A117" s="33"/>
      <c r="B117" s="313" t="s">
        <v>197</v>
      </c>
      <c r="C117" s="314"/>
      <c r="D117" s="314"/>
      <c r="E117" s="314"/>
      <c r="F117" s="314"/>
      <c r="G117" s="315"/>
      <c r="H117" s="10"/>
      <c r="I117" s="307"/>
      <c r="J117" s="308"/>
      <c r="K117" s="309"/>
      <c r="L117" s="281">
        <v>69</v>
      </c>
      <c r="M117" s="283"/>
      <c r="N117" s="281"/>
      <c r="O117" s="283"/>
      <c r="P117" s="281">
        <f t="shared" ref="P117:P122" si="7">L117+N117</f>
        <v>69</v>
      </c>
      <c r="Q117" s="283"/>
    </row>
    <row r="118" spans="1:17" x14ac:dyDescent="0.25">
      <c r="A118" s="33"/>
      <c r="B118" s="313" t="s">
        <v>198</v>
      </c>
      <c r="C118" s="314"/>
      <c r="D118" s="314"/>
      <c r="E118" s="314"/>
      <c r="F118" s="314"/>
      <c r="G118" s="315"/>
      <c r="H118" s="10"/>
      <c r="I118" s="307"/>
      <c r="J118" s="308"/>
      <c r="K118" s="309"/>
      <c r="L118" s="281">
        <v>119</v>
      </c>
      <c r="M118" s="283"/>
      <c r="N118" s="281"/>
      <c r="O118" s="283"/>
      <c r="P118" s="281">
        <f t="shared" si="7"/>
        <v>119</v>
      </c>
      <c r="Q118" s="283"/>
    </row>
    <row r="119" spans="1:17" hidden="1" x14ac:dyDescent="0.25">
      <c r="A119" s="33"/>
      <c r="B119" s="313"/>
      <c r="C119" s="314"/>
      <c r="D119" s="314"/>
      <c r="E119" s="314"/>
      <c r="F119" s="314"/>
      <c r="G119" s="315"/>
      <c r="H119" s="10"/>
      <c r="I119" s="307"/>
      <c r="J119" s="308"/>
      <c r="K119" s="309"/>
      <c r="L119" s="281"/>
      <c r="M119" s="283"/>
      <c r="N119" s="281"/>
      <c r="O119" s="283"/>
      <c r="P119" s="281">
        <f t="shared" si="7"/>
        <v>0</v>
      </c>
      <c r="Q119" s="283"/>
    </row>
    <row r="120" spans="1:17" hidden="1" x14ac:dyDescent="0.25">
      <c r="A120" s="33"/>
      <c r="B120" s="313"/>
      <c r="C120" s="314"/>
      <c r="D120" s="314"/>
      <c r="E120" s="314"/>
      <c r="F120" s="314"/>
      <c r="G120" s="315"/>
      <c r="H120" s="10"/>
      <c r="I120" s="307"/>
      <c r="J120" s="308"/>
      <c r="K120" s="309"/>
      <c r="L120" s="281"/>
      <c r="M120" s="283"/>
      <c r="N120" s="281"/>
      <c r="O120" s="283"/>
      <c r="P120" s="281">
        <f t="shared" si="7"/>
        <v>0</v>
      </c>
      <c r="Q120" s="283"/>
    </row>
    <row r="121" spans="1:17" hidden="1" x14ac:dyDescent="0.25">
      <c r="A121" s="33"/>
      <c r="B121" s="313"/>
      <c r="C121" s="314"/>
      <c r="D121" s="314"/>
      <c r="E121" s="314"/>
      <c r="F121" s="314"/>
      <c r="G121" s="315"/>
      <c r="H121" s="10"/>
      <c r="I121" s="307"/>
      <c r="J121" s="308"/>
      <c r="K121" s="309"/>
      <c r="L121" s="281"/>
      <c r="M121" s="283"/>
      <c r="N121" s="281"/>
      <c r="O121" s="283"/>
      <c r="P121" s="281">
        <f t="shared" si="7"/>
        <v>0</v>
      </c>
      <c r="Q121" s="283"/>
    </row>
    <row r="122" spans="1:17" hidden="1" x14ac:dyDescent="0.25">
      <c r="A122" s="33"/>
      <c r="B122" s="313"/>
      <c r="C122" s="314"/>
      <c r="D122" s="314"/>
      <c r="E122" s="314"/>
      <c r="F122" s="314"/>
      <c r="G122" s="315"/>
      <c r="H122" s="10"/>
      <c r="I122" s="307"/>
      <c r="J122" s="308"/>
      <c r="K122" s="309"/>
      <c r="L122" s="281"/>
      <c r="M122" s="283"/>
      <c r="N122" s="281"/>
      <c r="O122" s="283"/>
      <c r="P122" s="281">
        <f t="shared" si="7"/>
        <v>0</v>
      </c>
      <c r="Q122" s="283"/>
    </row>
    <row r="123" spans="1:17" x14ac:dyDescent="0.25">
      <c r="A123" s="9"/>
      <c r="B123" s="288" t="s">
        <v>49</v>
      </c>
      <c r="C123" s="288"/>
      <c r="D123" s="288"/>
      <c r="E123" s="288"/>
      <c r="F123" s="288"/>
      <c r="G123" s="288"/>
      <c r="H123" s="288"/>
      <c r="I123" s="288"/>
      <c r="J123" s="288"/>
      <c r="K123" s="288"/>
      <c r="L123" s="288"/>
      <c r="M123" s="288"/>
      <c r="N123" s="288"/>
      <c r="O123" s="288"/>
      <c r="P123" s="288"/>
      <c r="Q123" s="288"/>
    </row>
    <row r="124" spans="1:17" ht="30" customHeight="1" x14ac:dyDescent="0.25">
      <c r="A124" s="33">
        <v>1</v>
      </c>
      <c r="B124" s="307" t="s">
        <v>178</v>
      </c>
      <c r="C124" s="308"/>
      <c r="D124" s="308"/>
      <c r="E124" s="308"/>
      <c r="F124" s="308"/>
      <c r="G124" s="309"/>
      <c r="H124" s="34" t="s">
        <v>31</v>
      </c>
      <c r="I124" s="289" t="s">
        <v>420</v>
      </c>
      <c r="J124" s="290"/>
      <c r="K124" s="291"/>
      <c r="L124" s="316">
        <f>L104/L116</f>
        <v>103381.07446808511</v>
      </c>
      <c r="M124" s="317"/>
      <c r="N124" s="316"/>
      <c r="O124" s="317"/>
      <c r="P124" s="316">
        <f>L124+N124</f>
        <v>103381.07446808511</v>
      </c>
      <c r="Q124" s="317"/>
    </row>
    <row r="125" spans="1:17" ht="30.75" customHeight="1" x14ac:dyDescent="0.25">
      <c r="A125" s="33">
        <v>2</v>
      </c>
      <c r="B125" s="307" t="s">
        <v>189</v>
      </c>
      <c r="C125" s="308"/>
      <c r="D125" s="308"/>
      <c r="E125" s="308"/>
      <c r="F125" s="308"/>
      <c r="G125" s="309"/>
      <c r="H125" s="34" t="s">
        <v>31</v>
      </c>
      <c r="I125" s="289" t="s">
        <v>421</v>
      </c>
      <c r="J125" s="290"/>
      <c r="K125" s="291"/>
      <c r="L125" s="316">
        <f>L104/L111</f>
        <v>220109.19592298981</v>
      </c>
      <c r="M125" s="317"/>
      <c r="N125" s="316"/>
      <c r="O125" s="317"/>
      <c r="P125" s="316">
        <f>L125+N125</f>
        <v>220109.19592298981</v>
      </c>
      <c r="Q125" s="317"/>
    </row>
    <row r="126" spans="1:17" hidden="1" x14ac:dyDescent="0.25">
      <c r="A126" s="33">
        <v>5</v>
      </c>
      <c r="B126" s="307"/>
      <c r="C126" s="308"/>
      <c r="D126" s="308"/>
      <c r="E126" s="308"/>
      <c r="F126" s="308"/>
      <c r="G126" s="309"/>
      <c r="H126" s="34"/>
      <c r="I126" s="307"/>
      <c r="J126" s="308"/>
      <c r="K126" s="309"/>
      <c r="L126" s="318"/>
      <c r="M126" s="319"/>
      <c r="N126" s="318"/>
      <c r="O126" s="319"/>
      <c r="P126" s="318"/>
      <c r="Q126" s="319"/>
    </row>
    <row r="127" spans="1:17" x14ac:dyDescent="0.25">
      <c r="A127" s="9"/>
      <c r="B127" s="288" t="s">
        <v>50</v>
      </c>
      <c r="C127" s="288"/>
      <c r="D127" s="288"/>
      <c r="E127" s="288"/>
      <c r="F127" s="288"/>
      <c r="G127" s="288"/>
      <c r="H127" s="288"/>
      <c r="I127" s="288"/>
      <c r="J127" s="288"/>
      <c r="K127" s="288"/>
      <c r="L127" s="288"/>
      <c r="M127" s="288"/>
      <c r="N127" s="288"/>
      <c r="O127" s="288"/>
      <c r="P127" s="288"/>
      <c r="Q127" s="288"/>
    </row>
    <row r="128" spans="1:17" ht="45.75" customHeight="1" x14ac:dyDescent="0.25">
      <c r="A128" s="33">
        <v>1</v>
      </c>
      <c r="B128" s="307" t="s">
        <v>180</v>
      </c>
      <c r="C128" s="308"/>
      <c r="D128" s="308"/>
      <c r="E128" s="308"/>
      <c r="F128" s="308"/>
      <c r="G128" s="309"/>
      <c r="H128" s="34" t="s">
        <v>65</v>
      </c>
      <c r="I128" s="289" t="s">
        <v>422</v>
      </c>
      <c r="J128" s="290"/>
      <c r="K128" s="291"/>
      <c r="L128" s="320">
        <f>L124/(16391658.86/180)*100</f>
        <v>113.52477234421482</v>
      </c>
      <c r="M128" s="321"/>
      <c r="N128" s="320"/>
      <c r="O128" s="321"/>
      <c r="P128" s="322">
        <f t="shared" ref="P128" si="8">L128+N128</f>
        <v>113.52477234421482</v>
      </c>
      <c r="Q128" s="323"/>
    </row>
    <row r="129" spans="1:17" ht="47.25" customHeight="1" x14ac:dyDescent="0.25">
      <c r="A129" s="33">
        <v>2</v>
      </c>
      <c r="B129" s="307" t="s">
        <v>181</v>
      </c>
      <c r="C129" s="308"/>
      <c r="D129" s="308"/>
      <c r="E129" s="308"/>
      <c r="F129" s="308"/>
      <c r="G129" s="309"/>
      <c r="H129" s="10" t="s">
        <v>69</v>
      </c>
      <c r="I129" s="289" t="s">
        <v>423</v>
      </c>
      <c r="J129" s="290"/>
      <c r="K129" s="291"/>
      <c r="L129" s="324">
        <f>L125/(16391658.86/86.6)*100</f>
        <v>116.28753703169075</v>
      </c>
      <c r="M129" s="325"/>
      <c r="N129" s="324"/>
      <c r="O129" s="325"/>
      <c r="P129" s="322">
        <f t="shared" ref="P129" si="9">L129+N129</f>
        <v>116.28753703169075</v>
      </c>
      <c r="Q129" s="323"/>
    </row>
    <row r="130" spans="1:17" ht="15" hidden="1" customHeight="1" x14ac:dyDescent="0.25">
      <c r="A130" s="33">
        <v>4</v>
      </c>
      <c r="B130" s="313"/>
      <c r="C130" s="314"/>
      <c r="D130" s="314"/>
      <c r="E130" s="314"/>
      <c r="F130" s="314"/>
      <c r="G130" s="315"/>
      <c r="H130" s="10"/>
      <c r="I130" s="289" t="s">
        <v>179</v>
      </c>
      <c r="J130" s="290"/>
      <c r="K130" s="291"/>
      <c r="L130" s="281"/>
      <c r="M130" s="283"/>
      <c r="N130" s="281"/>
      <c r="O130" s="283"/>
      <c r="P130" s="281"/>
      <c r="Q130" s="283"/>
    </row>
    <row r="131" spans="1:17" hidden="1" x14ac:dyDescent="0.25">
      <c r="A131" s="33">
        <v>5</v>
      </c>
      <c r="B131" s="313"/>
      <c r="C131" s="314"/>
      <c r="D131" s="314"/>
      <c r="E131" s="314"/>
      <c r="F131" s="314"/>
      <c r="G131" s="315"/>
      <c r="H131" s="10"/>
      <c r="I131" s="313"/>
      <c r="J131" s="314"/>
      <c r="K131" s="315"/>
      <c r="L131" s="281"/>
      <c r="M131" s="283"/>
      <c r="N131" s="281"/>
      <c r="O131" s="283"/>
      <c r="P131" s="281"/>
      <c r="Q131" s="283"/>
    </row>
    <row r="132" spans="1:17" hidden="1" x14ac:dyDescent="0.25">
      <c r="A132" s="33">
        <v>2</v>
      </c>
      <c r="B132" s="313"/>
      <c r="C132" s="314"/>
      <c r="D132" s="314"/>
      <c r="E132" s="314"/>
      <c r="F132" s="314"/>
      <c r="G132" s="315"/>
      <c r="H132" s="10"/>
      <c r="I132" s="313"/>
      <c r="J132" s="314"/>
      <c r="K132" s="315"/>
      <c r="L132" s="281"/>
      <c r="M132" s="283"/>
      <c r="N132" s="281"/>
      <c r="O132" s="283"/>
      <c r="P132" s="281"/>
      <c r="Q132" s="283"/>
    </row>
    <row r="133" spans="1:17" hidden="1" x14ac:dyDescent="0.25">
      <c r="A133" s="33">
        <v>3</v>
      </c>
      <c r="B133" s="313"/>
      <c r="C133" s="314"/>
      <c r="D133" s="314"/>
      <c r="E133" s="314"/>
      <c r="F133" s="314"/>
      <c r="G133" s="315"/>
      <c r="H133" s="10"/>
      <c r="I133" s="313"/>
      <c r="J133" s="314"/>
      <c r="K133" s="315"/>
      <c r="L133" s="281"/>
      <c r="M133" s="283"/>
      <c r="N133" s="281"/>
      <c r="O133" s="283"/>
      <c r="P133" s="281"/>
      <c r="Q133" s="283"/>
    </row>
    <row r="134" spans="1:17" hidden="1" x14ac:dyDescent="0.25">
      <c r="A134" s="33">
        <v>4</v>
      </c>
      <c r="B134" s="313"/>
      <c r="C134" s="314"/>
      <c r="D134" s="314"/>
      <c r="E134" s="314"/>
      <c r="F134" s="314"/>
      <c r="G134" s="315"/>
      <c r="H134" s="10"/>
      <c r="I134" s="313"/>
      <c r="J134" s="314"/>
      <c r="K134" s="315"/>
      <c r="L134" s="281"/>
      <c r="M134" s="283"/>
      <c r="N134" s="281"/>
      <c r="O134" s="283"/>
      <c r="P134" s="281"/>
      <c r="Q134" s="283"/>
    </row>
    <row r="135" spans="1:17" hidden="1" x14ac:dyDescent="0.25">
      <c r="A135" s="33">
        <v>5</v>
      </c>
      <c r="B135" s="313"/>
      <c r="C135" s="314"/>
      <c r="D135" s="314"/>
      <c r="E135" s="314"/>
      <c r="F135" s="314"/>
      <c r="G135" s="315"/>
      <c r="H135" s="10"/>
      <c r="I135" s="313"/>
      <c r="J135" s="314"/>
      <c r="K135" s="315"/>
      <c r="L135" s="281"/>
      <c r="M135" s="283"/>
      <c r="N135" s="281"/>
      <c r="O135" s="283"/>
      <c r="P135" s="281"/>
      <c r="Q135" s="283"/>
    </row>
    <row r="136" spans="1:17" hidden="1" x14ac:dyDescent="0.25">
      <c r="A136" s="9"/>
      <c r="B136" s="288" t="s">
        <v>50</v>
      </c>
      <c r="C136" s="288"/>
      <c r="D136" s="288"/>
      <c r="E136" s="288"/>
      <c r="F136" s="288"/>
      <c r="G136" s="288"/>
      <c r="H136" s="288"/>
      <c r="I136" s="288"/>
      <c r="J136" s="288"/>
      <c r="K136" s="288"/>
      <c r="L136" s="288"/>
      <c r="M136" s="288"/>
      <c r="N136" s="288"/>
      <c r="O136" s="288"/>
      <c r="P136" s="288"/>
      <c r="Q136" s="288"/>
    </row>
    <row r="137" spans="1:17" hidden="1" x14ac:dyDescent="0.25">
      <c r="A137" s="33">
        <v>1</v>
      </c>
      <c r="B137" s="313"/>
      <c r="C137" s="314"/>
      <c r="D137" s="314"/>
      <c r="E137" s="314"/>
      <c r="F137" s="314"/>
      <c r="G137" s="315"/>
      <c r="H137" s="10"/>
      <c r="I137" s="313"/>
      <c r="J137" s="314"/>
      <c r="K137" s="315"/>
      <c r="L137" s="281"/>
      <c r="M137" s="283"/>
      <c r="N137" s="281"/>
      <c r="O137" s="283"/>
      <c r="P137" s="281"/>
      <c r="Q137" s="283"/>
    </row>
    <row r="138" spans="1:17" hidden="1" x14ac:dyDescent="0.25">
      <c r="A138" s="33">
        <v>2</v>
      </c>
      <c r="B138" s="313"/>
      <c r="C138" s="314"/>
      <c r="D138" s="314"/>
      <c r="E138" s="314"/>
      <c r="F138" s="314"/>
      <c r="G138" s="315"/>
      <c r="H138" s="10"/>
      <c r="I138" s="313"/>
      <c r="J138" s="314"/>
      <c r="K138" s="315"/>
      <c r="L138" s="281"/>
      <c r="M138" s="283"/>
      <c r="N138" s="281"/>
      <c r="O138" s="283"/>
      <c r="P138" s="281"/>
      <c r="Q138" s="283"/>
    </row>
    <row r="139" spans="1:17" hidden="1" x14ac:dyDescent="0.25">
      <c r="A139" s="33">
        <v>3</v>
      </c>
      <c r="B139" s="313"/>
      <c r="C139" s="314"/>
      <c r="D139" s="314"/>
      <c r="E139" s="314"/>
      <c r="F139" s="314"/>
      <c r="G139" s="315"/>
      <c r="H139" s="10"/>
      <c r="I139" s="313"/>
      <c r="J139" s="314"/>
      <c r="K139" s="315"/>
      <c r="L139" s="281"/>
      <c r="M139" s="283"/>
      <c r="N139" s="281"/>
      <c r="O139" s="283"/>
      <c r="P139" s="281"/>
      <c r="Q139" s="283"/>
    </row>
    <row r="140" spans="1:17" hidden="1" x14ac:dyDescent="0.25">
      <c r="A140" s="33">
        <v>4</v>
      </c>
      <c r="B140" s="313"/>
      <c r="C140" s="314"/>
      <c r="D140" s="314"/>
      <c r="E140" s="314"/>
      <c r="F140" s="314"/>
      <c r="G140" s="315"/>
      <c r="H140" s="10"/>
      <c r="I140" s="313"/>
      <c r="J140" s="314"/>
      <c r="K140" s="315"/>
      <c r="L140" s="281"/>
      <c r="M140" s="283"/>
      <c r="N140" s="281"/>
      <c r="O140" s="283"/>
      <c r="P140" s="281"/>
      <c r="Q140" s="283"/>
    </row>
    <row r="141" spans="1:17" hidden="1" x14ac:dyDescent="0.25">
      <c r="A141" s="33">
        <v>5</v>
      </c>
      <c r="B141" s="313"/>
      <c r="C141" s="314"/>
      <c r="D141" s="314"/>
      <c r="E141" s="314"/>
      <c r="F141" s="314"/>
      <c r="G141" s="315"/>
      <c r="H141" s="10"/>
      <c r="I141" s="313"/>
      <c r="J141" s="314"/>
      <c r="K141" s="315"/>
      <c r="L141" s="281"/>
      <c r="M141" s="283"/>
      <c r="N141" s="281"/>
      <c r="O141" s="283"/>
      <c r="P141" s="281"/>
      <c r="Q141" s="283"/>
    </row>
    <row r="142" spans="1:17" ht="17.25" hidden="1" customHeight="1" x14ac:dyDescent="0.25">
      <c r="A142" s="9"/>
      <c r="B142" s="285" t="s">
        <v>58</v>
      </c>
      <c r="C142" s="286"/>
      <c r="D142" s="285" t="s">
        <v>55</v>
      </c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  <c r="Q142" s="286"/>
    </row>
    <row r="143" spans="1:17" ht="20.25" hidden="1" customHeight="1" x14ac:dyDescent="0.25">
      <c r="A143" s="9"/>
      <c r="B143" s="288" t="s">
        <v>46</v>
      </c>
      <c r="C143" s="288"/>
      <c r="D143" s="288"/>
      <c r="E143" s="288"/>
      <c r="F143" s="288"/>
      <c r="G143" s="288"/>
      <c r="H143" s="288"/>
      <c r="I143" s="288"/>
      <c r="J143" s="288"/>
      <c r="K143" s="288"/>
      <c r="L143" s="288"/>
      <c r="M143" s="288"/>
      <c r="N143" s="288"/>
      <c r="O143" s="288"/>
      <c r="P143" s="288"/>
      <c r="Q143" s="288"/>
    </row>
    <row r="144" spans="1:17" ht="59.25" hidden="1" customHeight="1" x14ac:dyDescent="0.25">
      <c r="A144" s="33">
        <v>1</v>
      </c>
      <c r="B144" s="307" t="s">
        <v>75</v>
      </c>
      <c r="C144" s="308"/>
      <c r="D144" s="308"/>
      <c r="E144" s="308"/>
      <c r="F144" s="308"/>
      <c r="G144" s="309"/>
      <c r="H144" s="34" t="s">
        <v>31</v>
      </c>
      <c r="I144" s="307" t="s">
        <v>175</v>
      </c>
      <c r="J144" s="308"/>
      <c r="K144" s="309"/>
      <c r="L144" s="260">
        <f>J73</f>
        <v>0</v>
      </c>
      <c r="M144" s="319"/>
      <c r="N144" s="326">
        <f>L73</f>
        <v>0</v>
      </c>
      <c r="O144" s="327"/>
      <c r="P144" s="328">
        <f t="shared" ref="P144" si="10">L144+N144</f>
        <v>0</v>
      </c>
      <c r="Q144" s="329"/>
    </row>
    <row r="145" spans="1:17" hidden="1" x14ac:dyDescent="0.25">
      <c r="A145" s="33">
        <v>2</v>
      </c>
      <c r="B145" s="307"/>
      <c r="C145" s="308"/>
      <c r="D145" s="308"/>
      <c r="E145" s="308"/>
      <c r="F145" s="308"/>
      <c r="G145" s="309"/>
      <c r="H145" s="34"/>
      <c r="I145" s="307"/>
      <c r="J145" s="308"/>
      <c r="K145" s="309"/>
      <c r="L145" s="318"/>
      <c r="M145" s="319"/>
      <c r="N145" s="318"/>
      <c r="O145" s="319"/>
      <c r="P145" s="318"/>
      <c r="Q145" s="319"/>
    </row>
    <row r="146" spans="1:17" hidden="1" x14ac:dyDescent="0.25">
      <c r="A146" s="33">
        <v>3</v>
      </c>
      <c r="B146" s="307"/>
      <c r="C146" s="308"/>
      <c r="D146" s="308"/>
      <c r="E146" s="308"/>
      <c r="F146" s="308"/>
      <c r="G146" s="309"/>
      <c r="H146" s="34"/>
      <c r="I146" s="307"/>
      <c r="J146" s="308"/>
      <c r="K146" s="309"/>
      <c r="L146" s="318"/>
      <c r="M146" s="319"/>
      <c r="N146" s="318"/>
      <c r="O146" s="319"/>
      <c r="P146" s="318"/>
      <c r="Q146" s="319"/>
    </row>
    <row r="147" spans="1:17" hidden="1" x14ac:dyDescent="0.25">
      <c r="A147" s="33">
        <v>4</v>
      </c>
      <c r="B147" s="307"/>
      <c r="C147" s="308"/>
      <c r="D147" s="308"/>
      <c r="E147" s="308"/>
      <c r="F147" s="308"/>
      <c r="G147" s="309"/>
      <c r="H147" s="34"/>
      <c r="I147" s="307"/>
      <c r="J147" s="308"/>
      <c r="K147" s="309"/>
      <c r="L147" s="318"/>
      <c r="M147" s="319"/>
      <c r="N147" s="318"/>
      <c r="O147" s="319"/>
      <c r="P147" s="318"/>
      <c r="Q147" s="319"/>
    </row>
    <row r="148" spans="1:17" hidden="1" x14ac:dyDescent="0.25">
      <c r="A148" s="33">
        <v>5</v>
      </c>
      <c r="B148" s="307"/>
      <c r="C148" s="308"/>
      <c r="D148" s="308"/>
      <c r="E148" s="308"/>
      <c r="F148" s="308"/>
      <c r="G148" s="309"/>
      <c r="H148" s="34"/>
      <c r="I148" s="307"/>
      <c r="J148" s="308"/>
      <c r="K148" s="309"/>
      <c r="L148" s="318"/>
      <c r="M148" s="319"/>
      <c r="N148" s="318"/>
      <c r="O148" s="319"/>
      <c r="P148" s="318"/>
      <c r="Q148" s="319"/>
    </row>
    <row r="149" spans="1:17" hidden="1" x14ac:dyDescent="0.25">
      <c r="A149" s="33">
        <v>6</v>
      </c>
      <c r="B149" s="307"/>
      <c r="C149" s="308"/>
      <c r="D149" s="308"/>
      <c r="E149" s="308"/>
      <c r="F149" s="308"/>
      <c r="G149" s="309"/>
      <c r="H149" s="34"/>
      <c r="I149" s="307"/>
      <c r="J149" s="308"/>
      <c r="K149" s="309"/>
      <c r="L149" s="318"/>
      <c r="M149" s="319"/>
      <c r="N149" s="318"/>
      <c r="O149" s="319"/>
      <c r="P149" s="318"/>
      <c r="Q149" s="319"/>
    </row>
    <row r="150" spans="1:17" hidden="1" x14ac:dyDescent="0.25">
      <c r="A150" s="33">
        <v>7</v>
      </c>
      <c r="B150" s="307"/>
      <c r="C150" s="308"/>
      <c r="D150" s="308"/>
      <c r="E150" s="308"/>
      <c r="F150" s="308"/>
      <c r="G150" s="309"/>
      <c r="H150" s="34"/>
      <c r="I150" s="307"/>
      <c r="J150" s="308"/>
      <c r="K150" s="309"/>
      <c r="L150" s="318"/>
      <c r="M150" s="319"/>
      <c r="N150" s="318"/>
      <c r="O150" s="319"/>
      <c r="P150" s="318"/>
      <c r="Q150" s="319"/>
    </row>
    <row r="151" spans="1:17" hidden="1" x14ac:dyDescent="0.25">
      <c r="A151" s="33">
        <v>8</v>
      </c>
      <c r="B151" s="307"/>
      <c r="C151" s="308"/>
      <c r="D151" s="308"/>
      <c r="E151" s="308"/>
      <c r="F151" s="308"/>
      <c r="G151" s="309"/>
      <c r="H151" s="34"/>
      <c r="I151" s="307"/>
      <c r="J151" s="308"/>
      <c r="K151" s="309"/>
      <c r="L151" s="318"/>
      <c r="M151" s="319"/>
      <c r="N151" s="318"/>
      <c r="O151" s="319"/>
      <c r="P151" s="318"/>
      <c r="Q151" s="319"/>
    </row>
    <row r="152" spans="1:17" hidden="1" x14ac:dyDescent="0.25">
      <c r="A152" s="33">
        <v>9</v>
      </c>
      <c r="B152" s="307"/>
      <c r="C152" s="308"/>
      <c r="D152" s="308"/>
      <c r="E152" s="308"/>
      <c r="F152" s="308"/>
      <c r="G152" s="309"/>
      <c r="H152" s="34"/>
      <c r="I152" s="307"/>
      <c r="J152" s="308"/>
      <c r="K152" s="309"/>
      <c r="L152" s="318"/>
      <c r="M152" s="319"/>
      <c r="N152" s="318"/>
      <c r="O152" s="319"/>
      <c r="P152" s="318"/>
      <c r="Q152" s="319"/>
    </row>
    <row r="153" spans="1:17" ht="9.75" hidden="1" customHeight="1" x14ac:dyDescent="0.25">
      <c r="A153" s="33">
        <v>10</v>
      </c>
      <c r="B153" s="307"/>
      <c r="C153" s="308"/>
      <c r="D153" s="308"/>
      <c r="E153" s="308"/>
      <c r="F153" s="308"/>
      <c r="G153" s="309"/>
      <c r="H153" s="34"/>
      <c r="I153" s="307"/>
      <c r="J153" s="308"/>
      <c r="K153" s="309"/>
      <c r="L153" s="318"/>
      <c r="M153" s="319"/>
      <c r="N153" s="318"/>
      <c r="O153" s="319"/>
      <c r="P153" s="318"/>
      <c r="Q153" s="319"/>
    </row>
    <row r="154" spans="1:17" hidden="1" x14ac:dyDescent="0.25">
      <c r="A154" s="9"/>
      <c r="B154" s="288" t="s">
        <v>47</v>
      </c>
      <c r="C154" s="288"/>
      <c r="D154" s="288"/>
      <c r="E154" s="288"/>
      <c r="F154" s="288"/>
      <c r="G154" s="288"/>
      <c r="H154" s="288"/>
      <c r="I154" s="288"/>
      <c r="J154" s="288"/>
      <c r="K154" s="288"/>
      <c r="L154" s="288"/>
      <c r="M154" s="288"/>
      <c r="N154" s="288"/>
      <c r="O154" s="288"/>
      <c r="P154" s="288"/>
      <c r="Q154" s="288"/>
    </row>
    <row r="155" spans="1:17" ht="30" hidden="1" customHeight="1" x14ac:dyDescent="0.25">
      <c r="A155" s="33">
        <v>1</v>
      </c>
      <c r="B155" s="307" t="s">
        <v>76</v>
      </c>
      <c r="C155" s="308"/>
      <c r="D155" s="308"/>
      <c r="E155" s="308"/>
      <c r="F155" s="308"/>
      <c r="G155" s="309"/>
      <c r="H155" s="10" t="s">
        <v>64</v>
      </c>
      <c r="I155" s="313" t="s">
        <v>74</v>
      </c>
      <c r="J155" s="314"/>
      <c r="K155" s="315"/>
      <c r="L155" s="318"/>
      <c r="M155" s="319"/>
      <c r="N155" s="318"/>
      <c r="O155" s="319"/>
      <c r="P155" s="281">
        <f t="shared" ref="P155" si="11">L155+N155</f>
        <v>0</v>
      </c>
      <c r="Q155" s="283"/>
    </row>
    <row r="156" spans="1:17" hidden="1" x14ac:dyDescent="0.25">
      <c r="A156" s="33">
        <v>2</v>
      </c>
      <c r="B156" s="307"/>
      <c r="C156" s="308"/>
      <c r="D156" s="308"/>
      <c r="E156" s="308"/>
      <c r="F156" s="308"/>
      <c r="G156" s="309"/>
      <c r="H156" s="34"/>
      <c r="I156" s="307"/>
      <c r="J156" s="308"/>
      <c r="K156" s="309"/>
      <c r="L156" s="318"/>
      <c r="M156" s="319"/>
      <c r="N156" s="318"/>
      <c r="O156" s="319"/>
      <c r="P156" s="318"/>
      <c r="Q156" s="319"/>
    </row>
    <row r="157" spans="1:17" hidden="1" x14ac:dyDescent="0.25">
      <c r="A157" s="33">
        <v>3</v>
      </c>
      <c r="B157" s="307"/>
      <c r="C157" s="308"/>
      <c r="D157" s="308"/>
      <c r="E157" s="308"/>
      <c r="F157" s="308"/>
      <c r="G157" s="309"/>
      <c r="H157" s="34"/>
      <c r="I157" s="307"/>
      <c r="J157" s="308"/>
      <c r="K157" s="309"/>
      <c r="L157" s="318"/>
      <c r="M157" s="319"/>
      <c r="N157" s="318"/>
      <c r="O157" s="319"/>
      <c r="P157" s="318"/>
      <c r="Q157" s="319"/>
    </row>
    <row r="158" spans="1:17" hidden="1" x14ac:dyDescent="0.25">
      <c r="A158" s="33">
        <v>4</v>
      </c>
      <c r="B158" s="307"/>
      <c r="C158" s="308"/>
      <c r="D158" s="308"/>
      <c r="E158" s="308"/>
      <c r="F158" s="308"/>
      <c r="G158" s="309"/>
      <c r="H158" s="34"/>
      <c r="I158" s="307"/>
      <c r="J158" s="308"/>
      <c r="K158" s="309"/>
      <c r="L158" s="318"/>
      <c r="M158" s="319"/>
      <c r="N158" s="318"/>
      <c r="O158" s="319"/>
      <c r="P158" s="318"/>
      <c r="Q158" s="319"/>
    </row>
    <row r="159" spans="1:17" hidden="1" x14ac:dyDescent="0.25">
      <c r="A159" s="33">
        <v>5</v>
      </c>
      <c r="B159" s="307"/>
      <c r="C159" s="308"/>
      <c r="D159" s="308"/>
      <c r="E159" s="308"/>
      <c r="F159" s="308"/>
      <c r="G159" s="309"/>
      <c r="H159" s="34"/>
      <c r="I159" s="307"/>
      <c r="J159" s="308"/>
      <c r="K159" s="309"/>
      <c r="L159" s="318"/>
      <c r="M159" s="319"/>
      <c r="N159" s="318"/>
      <c r="O159" s="319"/>
      <c r="P159" s="318"/>
      <c r="Q159" s="319"/>
    </row>
    <row r="160" spans="1:17" hidden="1" x14ac:dyDescent="0.25">
      <c r="A160" s="33">
        <v>6</v>
      </c>
      <c r="B160" s="307"/>
      <c r="C160" s="308"/>
      <c r="D160" s="308"/>
      <c r="E160" s="308"/>
      <c r="F160" s="308"/>
      <c r="G160" s="309"/>
      <c r="H160" s="34"/>
      <c r="I160" s="307"/>
      <c r="J160" s="308"/>
      <c r="K160" s="309"/>
      <c r="L160" s="318"/>
      <c r="M160" s="319"/>
      <c r="N160" s="318"/>
      <c r="O160" s="319"/>
      <c r="P160" s="318"/>
      <c r="Q160" s="319"/>
    </row>
    <row r="161" spans="1:17" hidden="1" x14ac:dyDescent="0.25">
      <c r="A161" s="33">
        <v>7</v>
      </c>
      <c r="B161" s="307"/>
      <c r="C161" s="308"/>
      <c r="D161" s="308"/>
      <c r="E161" s="308"/>
      <c r="F161" s="308"/>
      <c r="G161" s="309"/>
      <c r="H161" s="34"/>
      <c r="I161" s="307"/>
      <c r="J161" s="308"/>
      <c r="K161" s="309"/>
      <c r="L161" s="318"/>
      <c r="M161" s="319"/>
      <c r="N161" s="318"/>
      <c r="O161" s="319"/>
      <c r="P161" s="318"/>
      <c r="Q161" s="319"/>
    </row>
    <row r="162" spans="1:17" hidden="1" x14ac:dyDescent="0.25">
      <c r="A162" s="33">
        <v>8</v>
      </c>
      <c r="B162" s="307"/>
      <c r="C162" s="308"/>
      <c r="D162" s="308"/>
      <c r="E162" s="308"/>
      <c r="F162" s="308"/>
      <c r="G162" s="309"/>
      <c r="H162" s="34"/>
      <c r="I162" s="307"/>
      <c r="J162" s="308"/>
      <c r="K162" s="309"/>
      <c r="L162" s="318"/>
      <c r="M162" s="319"/>
      <c r="N162" s="318"/>
      <c r="O162" s="319"/>
      <c r="P162" s="318"/>
      <c r="Q162" s="319"/>
    </row>
    <row r="163" spans="1:17" hidden="1" x14ac:dyDescent="0.25">
      <c r="A163" s="33">
        <v>9</v>
      </c>
      <c r="B163" s="307"/>
      <c r="C163" s="308"/>
      <c r="D163" s="308"/>
      <c r="E163" s="308"/>
      <c r="F163" s="308"/>
      <c r="G163" s="309"/>
      <c r="H163" s="34"/>
      <c r="I163" s="307"/>
      <c r="J163" s="308"/>
      <c r="K163" s="309"/>
      <c r="L163" s="318"/>
      <c r="M163" s="319"/>
      <c r="N163" s="318"/>
      <c r="O163" s="319"/>
      <c r="P163" s="318"/>
      <c r="Q163" s="319"/>
    </row>
    <row r="164" spans="1:17" hidden="1" x14ac:dyDescent="0.25">
      <c r="A164" s="33">
        <v>10</v>
      </c>
      <c r="B164" s="307"/>
      <c r="C164" s="308"/>
      <c r="D164" s="308"/>
      <c r="E164" s="308"/>
      <c r="F164" s="308"/>
      <c r="G164" s="309"/>
      <c r="H164" s="34"/>
      <c r="I164" s="307"/>
      <c r="J164" s="308"/>
      <c r="K164" s="309"/>
      <c r="L164" s="318"/>
      <c r="M164" s="319"/>
      <c r="N164" s="318"/>
      <c r="O164" s="319"/>
      <c r="P164" s="318"/>
      <c r="Q164" s="319"/>
    </row>
    <row r="165" spans="1:17" hidden="1" x14ac:dyDescent="0.25">
      <c r="A165" s="9"/>
      <c r="B165" s="330" t="s">
        <v>49</v>
      </c>
      <c r="C165" s="330"/>
      <c r="D165" s="330"/>
      <c r="E165" s="330"/>
      <c r="F165" s="330"/>
      <c r="G165" s="330"/>
      <c r="H165" s="330"/>
      <c r="I165" s="330"/>
      <c r="J165" s="330"/>
      <c r="K165" s="330"/>
      <c r="L165" s="330"/>
      <c r="M165" s="330"/>
      <c r="N165" s="330"/>
      <c r="O165" s="330"/>
      <c r="P165" s="330"/>
      <c r="Q165" s="330"/>
    </row>
    <row r="166" spans="1:17" ht="30" hidden="1" customHeight="1" x14ac:dyDescent="0.25">
      <c r="A166" s="33">
        <v>1</v>
      </c>
      <c r="B166" s="307" t="s">
        <v>77</v>
      </c>
      <c r="C166" s="308"/>
      <c r="D166" s="308"/>
      <c r="E166" s="308"/>
      <c r="F166" s="308"/>
      <c r="G166" s="309"/>
      <c r="H166" s="34" t="s">
        <v>31</v>
      </c>
      <c r="I166" s="289" t="s">
        <v>174</v>
      </c>
      <c r="J166" s="290"/>
      <c r="K166" s="291"/>
      <c r="L166" s="318">
        <v>0</v>
      </c>
      <c r="M166" s="319"/>
      <c r="N166" s="331" t="e">
        <f>N144/N155</f>
        <v>#DIV/0!</v>
      </c>
      <c r="O166" s="332"/>
      <c r="P166" s="333" t="e">
        <f>P144/P155</f>
        <v>#DIV/0!</v>
      </c>
      <c r="Q166" s="334"/>
    </row>
    <row r="167" spans="1:17" hidden="1" x14ac:dyDescent="0.25">
      <c r="A167" s="33">
        <v>2</v>
      </c>
      <c r="B167" s="307"/>
      <c r="C167" s="308"/>
      <c r="D167" s="308"/>
      <c r="E167" s="308"/>
      <c r="F167" s="308"/>
      <c r="G167" s="309"/>
      <c r="H167" s="34"/>
      <c r="I167" s="307"/>
      <c r="J167" s="308"/>
      <c r="K167" s="309"/>
      <c r="L167" s="318"/>
      <c r="M167" s="319"/>
      <c r="N167" s="318"/>
      <c r="O167" s="319"/>
      <c r="P167" s="318"/>
      <c r="Q167" s="319"/>
    </row>
    <row r="168" spans="1:17" hidden="1" x14ac:dyDescent="0.25">
      <c r="A168" s="33">
        <v>3</v>
      </c>
      <c r="B168" s="307"/>
      <c r="C168" s="308"/>
      <c r="D168" s="308"/>
      <c r="E168" s="308"/>
      <c r="F168" s="308"/>
      <c r="G168" s="309"/>
      <c r="H168" s="34"/>
      <c r="I168" s="307"/>
      <c r="J168" s="308"/>
      <c r="K168" s="309"/>
      <c r="L168" s="318"/>
      <c r="M168" s="319"/>
      <c r="N168" s="318"/>
      <c r="O168" s="319"/>
      <c r="P168" s="318"/>
      <c r="Q168" s="319"/>
    </row>
    <row r="169" spans="1:17" hidden="1" x14ac:dyDescent="0.25">
      <c r="A169" s="33">
        <v>4</v>
      </c>
      <c r="B169" s="307"/>
      <c r="C169" s="308"/>
      <c r="D169" s="308"/>
      <c r="E169" s="308"/>
      <c r="F169" s="308"/>
      <c r="G169" s="309"/>
      <c r="H169" s="34"/>
      <c r="I169" s="307"/>
      <c r="J169" s="308"/>
      <c r="K169" s="309"/>
      <c r="L169" s="318"/>
      <c r="M169" s="319"/>
      <c r="N169" s="318"/>
      <c r="O169" s="319"/>
      <c r="P169" s="318"/>
      <c r="Q169" s="319"/>
    </row>
    <row r="170" spans="1:17" hidden="1" x14ac:dyDescent="0.25">
      <c r="A170" s="33">
        <v>5</v>
      </c>
      <c r="B170" s="307"/>
      <c r="C170" s="308"/>
      <c r="D170" s="308"/>
      <c r="E170" s="308"/>
      <c r="F170" s="308"/>
      <c r="G170" s="309"/>
      <c r="H170" s="34"/>
      <c r="I170" s="307"/>
      <c r="J170" s="308"/>
      <c r="K170" s="309"/>
      <c r="L170" s="318"/>
      <c r="M170" s="319"/>
      <c r="N170" s="318"/>
      <c r="O170" s="319"/>
      <c r="P170" s="318"/>
      <c r="Q170" s="319"/>
    </row>
    <row r="171" spans="1:17" hidden="1" x14ac:dyDescent="0.25">
      <c r="A171" s="9"/>
      <c r="B171" s="330" t="s">
        <v>50</v>
      </c>
      <c r="C171" s="330"/>
      <c r="D171" s="330"/>
      <c r="E171" s="330"/>
      <c r="F171" s="330"/>
      <c r="G171" s="330"/>
      <c r="H171" s="330"/>
      <c r="I171" s="330"/>
      <c r="J171" s="330"/>
      <c r="K171" s="330"/>
      <c r="L171" s="330"/>
      <c r="M171" s="330"/>
      <c r="N171" s="330"/>
      <c r="O171" s="330"/>
      <c r="P171" s="330"/>
      <c r="Q171" s="330"/>
    </row>
    <row r="172" spans="1:17" ht="40.5" hidden="1" customHeight="1" x14ac:dyDescent="0.25">
      <c r="A172" s="33">
        <v>1</v>
      </c>
      <c r="B172" s="307" t="s">
        <v>78</v>
      </c>
      <c r="C172" s="308"/>
      <c r="D172" s="308"/>
      <c r="E172" s="308"/>
      <c r="F172" s="308"/>
      <c r="G172" s="309"/>
      <c r="H172" s="34" t="s">
        <v>69</v>
      </c>
      <c r="I172" s="289" t="s">
        <v>176</v>
      </c>
      <c r="J172" s="290"/>
      <c r="K172" s="291"/>
      <c r="L172" s="335">
        <v>0</v>
      </c>
      <c r="M172" s="336"/>
      <c r="N172" s="335">
        <f>N155/P104</f>
        <v>0</v>
      </c>
      <c r="O172" s="336"/>
      <c r="P172" s="337">
        <f>P155/P104</f>
        <v>0</v>
      </c>
      <c r="Q172" s="338"/>
    </row>
    <row r="173" spans="1:17" hidden="1" x14ac:dyDescent="0.25">
      <c r="A173" s="33">
        <v>2</v>
      </c>
      <c r="B173" s="307"/>
      <c r="C173" s="308"/>
      <c r="D173" s="308"/>
      <c r="E173" s="308"/>
      <c r="F173" s="308"/>
      <c r="G173" s="309"/>
      <c r="H173" s="34"/>
      <c r="I173" s="307"/>
      <c r="J173" s="308"/>
      <c r="K173" s="309"/>
      <c r="L173" s="318"/>
      <c r="M173" s="319"/>
      <c r="N173" s="318"/>
      <c r="O173" s="319"/>
      <c r="P173" s="318"/>
      <c r="Q173" s="319"/>
    </row>
    <row r="174" spans="1:17" hidden="1" x14ac:dyDescent="0.25">
      <c r="A174" s="33">
        <v>3</v>
      </c>
      <c r="B174" s="307"/>
      <c r="C174" s="308"/>
      <c r="D174" s="308"/>
      <c r="E174" s="308"/>
      <c r="F174" s="308"/>
      <c r="G174" s="309"/>
      <c r="H174" s="34"/>
      <c r="I174" s="307"/>
      <c r="J174" s="308"/>
      <c r="K174" s="309"/>
      <c r="L174" s="318"/>
      <c r="M174" s="319"/>
      <c r="N174" s="318"/>
      <c r="O174" s="319"/>
      <c r="P174" s="318"/>
      <c r="Q174" s="319"/>
    </row>
    <row r="175" spans="1:17" hidden="1" x14ac:dyDescent="0.25">
      <c r="A175" s="33">
        <v>4</v>
      </c>
      <c r="B175" s="307"/>
      <c r="C175" s="308"/>
      <c r="D175" s="308"/>
      <c r="E175" s="308"/>
      <c r="F175" s="308"/>
      <c r="G175" s="309"/>
      <c r="H175" s="34"/>
      <c r="I175" s="307"/>
      <c r="J175" s="308"/>
      <c r="K175" s="309"/>
      <c r="L175" s="318"/>
      <c r="M175" s="319"/>
      <c r="N175" s="318"/>
      <c r="O175" s="319"/>
      <c r="P175" s="318"/>
      <c r="Q175" s="319"/>
    </row>
    <row r="176" spans="1:17" hidden="1" x14ac:dyDescent="0.25">
      <c r="A176" s="33">
        <v>5</v>
      </c>
      <c r="B176" s="307"/>
      <c r="C176" s="308"/>
      <c r="D176" s="308"/>
      <c r="E176" s="308"/>
      <c r="F176" s="308"/>
      <c r="G176" s="309"/>
      <c r="H176" s="34"/>
      <c r="I176" s="307"/>
      <c r="J176" s="308"/>
      <c r="K176" s="309"/>
      <c r="L176" s="318"/>
      <c r="M176" s="319"/>
      <c r="N176" s="318"/>
      <c r="O176" s="319"/>
      <c r="P176" s="318"/>
      <c r="Q176" s="319"/>
    </row>
    <row r="177" spans="1:17" hidden="1" x14ac:dyDescent="0.25">
      <c r="A177" s="33">
        <v>2</v>
      </c>
      <c r="B177" s="313"/>
      <c r="C177" s="314"/>
      <c r="D177" s="314"/>
      <c r="E177" s="314"/>
      <c r="F177" s="314"/>
      <c r="G177" s="315"/>
      <c r="H177" s="10"/>
      <c r="I177" s="313"/>
      <c r="J177" s="314"/>
      <c r="K177" s="315"/>
      <c r="L177" s="281"/>
      <c r="M177" s="283"/>
      <c r="N177" s="281"/>
      <c r="O177" s="283"/>
      <c r="P177" s="281"/>
      <c r="Q177" s="283"/>
    </row>
    <row r="178" spans="1:17" hidden="1" x14ac:dyDescent="0.25">
      <c r="A178" s="33">
        <v>3</v>
      </c>
      <c r="B178" s="313"/>
      <c r="C178" s="314"/>
      <c r="D178" s="314"/>
      <c r="E178" s="314"/>
      <c r="F178" s="314"/>
      <c r="G178" s="315"/>
      <c r="H178" s="10"/>
      <c r="I178" s="313"/>
      <c r="J178" s="314"/>
      <c r="K178" s="315"/>
      <c r="L178" s="281"/>
      <c r="M178" s="283"/>
      <c r="N178" s="281"/>
      <c r="O178" s="283"/>
      <c r="P178" s="281"/>
      <c r="Q178" s="283"/>
    </row>
    <row r="179" spans="1:17" hidden="1" x14ac:dyDescent="0.25">
      <c r="A179" s="33">
        <v>4</v>
      </c>
      <c r="B179" s="313"/>
      <c r="C179" s="314"/>
      <c r="D179" s="314"/>
      <c r="E179" s="314"/>
      <c r="F179" s="314"/>
      <c r="G179" s="315"/>
      <c r="H179" s="10"/>
      <c r="I179" s="313"/>
      <c r="J179" s="314"/>
      <c r="K179" s="315"/>
      <c r="L179" s="281"/>
      <c r="M179" s="283"/>
      <c r="N179" s="281"/>
      <c r="O179" s="283"/>
      <c r="P179" s="281"/>
      <c r="Q179" s="283"/>
    </row>
    <row r="180" spans="1:17" hidden="1" x14ac:dyDescent="0.25">
      <c r="A180" s="33">
        <v>5</v>
      </c>
      <c r="B180" s="313"/>
      <c r="C180" s="314"/>
      <c r="D180" s="314"/>
      <c r="E180" s="314"/>
      <c r="F180" s="314"/>
      <c r="G180" s="315"/>
      <c r="H180" s="10"/>
      <c r="I180" s="313"/>
      <c r="J180" s="314"/>
      <c r="K180" s="315"/>
      <c r="L180" s="281"/>
      <c r="M180" s="283"/>
      <c r="N180" s="281"/>
      <c r="O180" s="283"/>
      <c r="P180" s="281"/>
      <c r="Q180" s="283"/>
    </row>
    <row r="181" spans="1:17" hidden="1" x14ac:dyDescent="0.25">
      <c r="A181" s="33">
        <v>2</v>
      </c>
      <c r="B181" s="313"/>
      <c r="C181" s="314"/>
      <c r="D181" s="314"/>
      <c r="E181" s="314"/>
      <c r="F181" s="314"/>
      <c r="G181" s="315"/>
      <c r="H181" s="10"/>
      <c r="I181" s="313"/>
      <c r="J181" s="314"/>
      <c r="K181" s="315"/>
      <c r="L181" s="281"/>
      <c r="M181" s="283"/>
      <c r="N181" s="281"/>
      <c r="O181" s="283"/>
      <c r="P181" s="281"/>
      <c r="Q181" s="283"/>
    </row>
    <row r="182" spans="1:17" hidden="1" x14ac:dyDescent="0.25">
      <c r="A182" s="33">
        <v>3</v>
      </c>
      <c r="B182" s="313"/>
      <c r="C182" s="314"/>
      <c r="D182" s="314"/>
      <c r="E182" s="314"/>
      <c r="F182" s="314"/>
      <c r="G182" s="315"/>
      <c r="H182" s="10"/>
      <c r="I182" s="313"/>
      <c r="J182" s="314"/>
      <c r="K182" s="315"/>
      <c r="L182" s="281"/>
      <c r="M182" s="283"/>
      <c r="N182" s="281"/>
      <c r="O182" s="283"/>
      <c r="P182" s="281"/>
      <c r="Q182" s="283"/>
    </row>
    <row r="183" spans="1:17" hidden="1" x14ac:dyDescent="0.25">
      <c r="A183" s="33">
        <v>4</v>
      </c>
      <c r="B183" s="313"/>
      <c r="C183" s="314"/>
      <c r="D183" s="314"/>
      <c r="E183" s="314"/>
      <c r="F183" s="314"/>
      <c r="G183" s="315"/>
      <c r="H183" s="10"/>
      <c r="I183" s="313"/>
      <c r="J183" s="314"/>
      <c r="K183" s="315"/>
      <c r="L183" s="281"/>
      <c r="M183" s="283"/>
      <c r="N183" s="281"/>
      <c r="O183" s="283"/>
      <c r="P183" s="281"/>
      <c r="Q183" s="283"/>
    </row>
    <row r="184" spans="1:17" hidden="1" x14ac:dyDescent="0.25">
      <c r="A184" s="33">
        <v>5</v>
      </c>
      <c r="B184" s="313"/>
      <c r="C184" s="314"/>
      <c r="D184" s="314"/>
      <c r="E184" s="314"/>
      <c r="F184" s="314"/>
      <c r="G184" s="315"/>
      <c r="H184" s="10"/>
      <c r="I184" s="313"/>
      <c r="J184" s="314"/>
      <c r="K184" s="315"/>
      <c r="L184" s="281"/>
      <c r="M184" s="283"/>
      <c r="N184" s="281"/>
      <c r="O184" s="283"/>
      <c r="P184" s="281"/>
      <c r="Q184" s="283"/>
    </row>
    <row r="185" spans="1:17" hidden="1" x14ac:dyDescent="0.25">
      <c r="A185" s="9"/>
      <c r="B185" s="288" t="s">
        <v>50</v>
      </c>
      <c r="C185" s="288"/>
      <c r="D185" s="288"/>
      <c r="E185" s="288"/>
      <c r="F185" s="288"/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288"/>
    </row>
    <row r="186" spans="1:17" hidden="1" x14ac:dyDescent="0.25">
      <c r="A186" s="33">
        <v>1</v>
      </c>
      <c r="B186" s="313"/>
      <c r="C186" s="314"/>
      <c r="D186" s="314"/>
      <c r="E186" s="314"/>
      <c r="F186" s="314"/>
      <c r="G186" s="315"/>
      <c r="H186" s="10"/>
      <c r="I186" s="313"/>
      <c r="J186" s="314"/>
      <c r="K186" s="315"/>
      <c r="L186" s="281"/>
      <c r="M186" s="283"/>
      <c r="N186" s="281"/>
      <c r="O186" s="283"/>
      <c r="P186" s="281"/>
      <c r="Q186" s="283"/>
    </row>
    <row r="187" spans="1:17" hidden="1" x14ac:dyDescent="0.25">
      <c r="A187" s="33">
        <v>2</v>
      </c>
      <c r="B187" s="313"/>
      <c r="C187" s="314"/>
      <c r="D187" s="314"/>
      <c r="E187" s="314"/>
      <c r="F187" s="314"/>
      <c r="G187" s="315"/>
      <c r="H187" s="10"/>
      <c r="I187" s="313"/>
      <c r="J187" s="314"/>
      <c r="K187" s="315"/>
      <c r="L187" s="281"/>
      <c r="M187" s="283"/>
      <c r="N187" s="281"/>
      <c r="O187" s="283"/>
      <c r="P187" s="281"/>
      <c r="Q187" s="283"/>
    </row>
    <row r="188" spans="1:17" hidden="1" x14ac:dyDescent="0.25">
      <c r="A188" s="33">
        <v>3</v>
      </c>
      <c r="B188" s="313"/>
      <c r="C188" s="314"/>
      <c r="D188" s="314"/>
      <c r="E188" s="314"/>
      <c r="F188" s="314"/>
      <c r="G188" s="315"/>
      <c r="H188" s="10"/>
      <c r="I188" s="313"/>
      <c r="J188" s="314"/>
      <c r="K188" s="315"/>
      <c r="L188" s="281"/>
      <c r="M188" s="283"/>
      <c r="N188" s="281"/>
      <c r="O188" s="283"/>
      <c r="P188" s="281"/>
      <c r="Q188" s="283"/>
    </row>
    <row r="189" spans="1:17" hidden="1" x14ac:dyDescent="0.25">
      <c r="A189" s="33">
        <v>4</v>
      </c>
      <c r="B189" s="313"/>
      <c r="C189" s="314"/>
      <c r="D189" s="314"/>
      <c r="E189" s="314"/>
      <c r="F189" s="314"/>
      <c r="G189" s="315"/>
      <c r="H189" s="10"/>
      <c r="I189" s="313"/>
      <c r="J189" s="314"/>
      <c r="K189" s="315"/>
      <c r="L189" s="281"/>
      <c r="M189" s="283"/>
      <c r="N189" s="281"/>
      <c r="O189" s="283"/>
      <c r="P189" s="281"/>
      <c r="Q189" s="283"/>
    </row>
    <row r="190" spans="1:17" hidden="1" x14ac:dyDescent="0.25">
      <c r="A190" s="33">
        <v>5</v>
      </c>
      <c r="B190" s="313"/>
      <c r="C190" s="314"/>
      <c r="D190" s="314"/>
      <c r="E190" s="314"/>
      <c r="F190" s="314"/>
      <c r="G190" s="315"/>
      <c r="H190" s="10"/>
      <c r="I190" s="313"/>
      <c r="J190" s="314"/>
      <c r="K190" s="315"/>
      <c r="L190" s="281"/>
      <c r="M190" s="283"/>
      <c r="N190" s="281"/>
      <c r="O190" s="283"/>
      <c r="P190" s="281"/>
      <c r="Q190" s="283"/>
    </row>
    <row r="191" spans="1:17" ht="29.25" hidden="1" customHeight="1" x14ac:dyDescent="0.25">
      <c r="A191" s="9"/>
      <c r="B191" s="285" t="s">
        <v>171</v>
      </c>
      <c r="C191" s="286"/>
      <c r="D191" s="285"/>
      <c r="E191" s="287"/>
      <c r="F191" s="287"/>
      <c r="G191" s="287"/>
      <c r="H191" s="287"/>
      <c r="I191" s="287"/>
      <c r="J191" s="287"/>
      <c r="K191" s="287"/>
      <c r="L191" s="287"/>
      <c r="M191" s="287"/>
      <c r="N191" s="287"/>
      <c r="O191" s="287"/>
      <c r="P191" s="287"/>
      <c r="Q191" s="286"/>
    </row>
    <row r="192" spans="1:17" hidden="1" x14ac:dyDescent="0.25">
      <c r="A192" s="9"/>
      <c r="B192" s="288" t="s">
        <v>46</v>
      </c>
      <c r="C192" s="288"/>
      <c r="D192" s="288"/>
      <c r="E192" s="288"/>
      <c r="F192" s="288"/>
      <c r="G192" s="288"/>
      <c r="H192" s="288"/>
      <c r="I192" s="288"/>
      <c r="J192" s="288"/>
      <c r="K192" s="288"/>
      <c r="L192" s="288"/>
      <c r="M192" s="288"/>
      <c r="N192" s="288"/>
      <c r="O192" s="288"/>
      <c r="P192" s="288"/>
      <c r="Q192" s="288"/>
    </row>
    <row r="193" spans="1:17" ht="60.75" hidden="1" customHeight="1" x14ac:dyDescent="0.25">
      <c r="A193" s="33">
        <v>1</v>
      </c>
      <c r="B193" s="313" t="s">
        <v>125</v>
      </c>
      <c r="C193" s="314"/>
      <c r="D193" s="314"/>
      <c r="E193" s="314"/>
      <c r="F193" s="314"/>
      <c r="G193" s="315"/>
      <c r="H193" s="10" t="s">
        <v>31</v>
      </c>
      <c r="I193" s="307" t="s">
        <v>175</v>
      </c>
      <c r="J193" s="308"/>
      <c r="K193" s="309"/>
      <c r="L193" s="339">
        <f>J78</f>
        <v>0</v>
      </c>
      <c r="M193" s="283"/>
      <c r="N193" s="333">
        <f>L78</f>
        <v>0</v>
      </c>
      <c r="O193" s="334"/>
      <c r="P193" s="328">
        <f>L193+N193</f>
        <v>0</v>
      </c>
      <c r="Q193" s="329"/>
    </row>
    <row r="194" spans="1:17" hidden="1" x14ac:dyDescent="0.25">
      <c r="A194" s="33">
        <v>2</v>
      </c>
      <c r="B194" s="313"/>
      <c r="C194" s="314"/>
      <c r="D194" s="314"/>
      <c r="E194" s="314"/>
      <c r="F194" s="314"/>
      <c r="G194" s="315"/>
      <c r="H194" s="10"/>
      <c r="I194" s="313"/>
      <c r="J194" s="314"/>
      <c r="K194" s="315"/>
      <c r="L194" s="281"/>
      <c r="M194" s="283"/>
      <c r="N194" s="281"/>
      <c r="O194" s="283"/>
      <c r="P194" s="281"/>
      <c r="Q194" s="283"/>
    </row>
    <row r="195" spans="1:17" hidden="1" x14ac:dyDescent="0.25">
      <c r="A195" s="33">
        <v>3</v>
      </c>
      <c r="B195" s="313"/>
      <c r="C195" s="314"/>
      <c r="D195" s="314"/>
      <c r="E195" s="314"/>
      <c r="F195" s="314"/>
      <c r="G195" s="315"/>
      <c r="H195" s="10"/>
      <c r="I195" s="313"/>
      <c r="J195" s="314"/>
      <c r="K195" s="315"/>
      <c r="L195" s="281"/>
      <c r="M195" s="283"/>
      <c r="N195" s="281"/>
      <c r="O195" s="283"/>
      <c r="P195" s="281"/>
      <c r="Q195" s="283"/>
    </row>
    <row r="196" spans="1:17" hidden="1" x14ac:dyDescent="0.25">
      <c r="A196" s="33">
        <v>4</v>
      </c>
      <c r="B196" s="313"/>
      <c r="C196" s="314"/>
      <c r="D196" s="314"/>
      <c r="E196" s="314"/>
      <c r="F196" s="314"/>
      <c r="G196" s="315"/>
      <c r="H196" s="10"/>
      <c r="I196" s="313"/>
      <c r="J196" s="314"/>
      <c r="K196" s="315"/>
      <c r="L196" s="281"/>
      <c r="M196" s="283"/>
      <c r="N196" s="281"/>
      <c r="O196" s="283"/>
      <c r="P196" s="281"/>
      <c r="Q196" s="283"/>
    </row>
    <row r="197" spans="1:17" hidden="1" x14ac:dyDescent="0.25">
      <c r="A197" s="33">
        <v>5</v>
      </c>
      <c r="B197" s="313"/>
      <c r="C197" s="314"/>
      <c r="D197" s="314"/>
      <c r="E197" s="314"/>
      <c r="F197" s="314"/>
      <c r="G197" s="315"/>
      <c r="H197" s="10"/>
      <c r="I197" s="313"/>
      <c r="J197" s="314"/>
      <c r="K197" s="315"/>
      <c r="L197" s="281"/>
      <c r="M197" s="283"/>
      <c r="N197" s="281"/>
      <c r="O197" s="283"/>
      <c r="P197" s="281"/>
      <c r="Q197" s="283"/>
    </row>
    <row r="198" spans="1:17" hidden="1" x14ac:dyDescent="0.25">
      <c r="A198" s="33">
        <v>6</v>
      </c>
      <c r="B198" s="313"/>
      <c r="C198" s="314"/>
      <c r="D198" s="314"/>
      <c r="E198" s="314"/>
      <c r="F198" s="314"/>
      <c r="G198" s="315"/>
      <c r="H198" s="10"/>
      <c r="I198" s="313"/>
      <c r="J198" s="314"/>
      <c r="K198" s="315"/>
      <c r="L198" s="281"/>
      <c r="M198" s="283"/>
      <c r="N198" s="281"/>
      <c r="O198" s="283"/>
      <c r="P198" s="281"/>
      <c r="Q198" s="283"/>
    </row>
    <row r="199" spans="1:17" hidden="1" x14ac:dyDescent="0.25">
      <c r="A199" s="33">
        <v>7</v>
      </c>
      <c r="B199" s="313"/>
      <c r="C199" s="314"/>
      <c r="D199" s="314"/>
      <c r="E199" s="314"/>
      <c r="F199" s="314"/>
      <c r="G199" s="315"/>
      <c r="H199" s="10"/>
      <c r="I199" s="313"/>
      <c r="J199" s="314"/>
      <c r="K199" s="315"/>
      <c r="L199" s="281"/>
      <c r="M199" s="283"/>
      <c r="N199" s="281"/>
      <c r="O199" s="283"/>
      <c r="P199" s="281"/>
      <c r="Q199" s="283"/>
    </row>
    <row r="200" spans="1:17" hidden="1" x14ac:dyDescent="0.25">
      <c r="A200" s="33">
        <v>8</v>
      </c>
      <c r="B200" s="313"/>
      <c r="C200" s="314"/>
      <c r="D200" s="314"/>
      <c r="E200" s="314"/>
      <c r="F200" s="314"/>
      <c r="G200" s="315"/>
      <c r="H200" s="10"/>
      <c r="I200" s="313"/>
      <c r="J200" s="314"/>
      <c r="K200" s="315"/>
      <c r="L200" s="281"/>
      <c r="M200" s="283"/>
      <c r="N200" s="281"/>
      <c r="O200" s="283"/>
      <c r="P200" s="281"/>
      <c r="Q200" s="283"/>
    </row>
    <row r="201" spans="1:17" hidden="1" x14ac:dyDescent="0.25">
      <c r="A201" s="33">
        <v>9</v>
      </c>
      <c r="B201" s="313"/>
      <c r="C201" s="314"/>
      <c r="D201" s="314"/>
      <c r="E201" s="314"/>
      <c r="F201" s="314"/>
      <c r="G201" s="315"/>
      <c r="H201" s="10"/>
      <c r="I201" s="313"/>
      <c r="J201" s="314"/>
      <c r="K201" s="315"/>
      <c r="L201" s="281"/>
      <c r="M201" s="283"/>
      <c r="N201" s="281"/>
      <c r="O201" s="283"/>
      <c r="P201" s="281"/>
      <c r="Q201" s="283"/>
    </row>
    <row r="202" spans="1:17" hidden="1" x14ac:dyDescent="0.25">
      <c r="A202" s="33">
        <v>10</v>
      </c>
      <c r="B202" s="313"/>
      <c r="C202" s="314"/>
      <c r="D202" s="314"/>
      <c r="E202" s="314"/>
      <c r="F202" s="314"/>
      <c r="G202" s="315"/>
      <c r="H202" s="10"/>
      <c r="I202" s="313"/>
      <c r="J202" s="314"/>
      <c r="K202" s="315"/>
      <c r="L202" s="281"/>
      <c r="M202" s="283"/>
      <c r="N202" s="281"/>
      <c r="O202" s="283"/>
      <c r="P202" s="281"/>
      <c r="Q202" s="283"/>
    </row>
    <row r="203" spans="1:17" hidden="1" x14ac:dyDescent="0.25">
      <c r="A203" s="9"/>
      <c r="B203" s="288" t="s">
        <v>47</v>
      </c>
      <c r="C203" s="288"/>
      <c r="D203" s="288"/>
      <c r="E203" s="288"/>
      <c r="F203" s="288"/>
      <c r="G203" s="288"/>
      <c r="H203" s="288"/>
      <c r="I203" s="288"/>
      <c r="J203" s="288"/>
      <c r="K203" s="288"/>
      <c r="L203" s="288"/>
      <c r="M203" s="288"/>
      <c r="N203" s="288"/>
      <c r="O203" s="288"/>
      <c r="P203" s="288"/>
      <c r="Q203" s="288"/>
    </row>
    <row r="204" spans="1:17" ht="57.75" hidden="1" customHeight="1" x14ac:dyDescent="0.25">
      <c r="A204" s="33">
        <v>1</v>
      </c>
      <c r="B204" s="313" t="s">
        <v>92</v>
      </c>
      <c r="C204" s="314"/>
      <c r="D204" s="314"/>
      <c r="E204" s="314"/>
      <c r="F204" s="314"/>
      <c r="G204" s="315"/>
      <c r="H204" s="10" t="s">
        <v>64</v>
      </c>
      <c r="I204" s="307" t="s">
        <v>175</v>
      </c>
      <c r="J204" s="308"/>
      <c r="K204" s="309"/>
      <c r="L204" s="281">
        <v>8</v>
      </c>
      <c r="M204" s="283"/>
      <c r="N204" s="281">
        <v>8</v>
      </c>
      <c r="O204" s="283"/>
      <c r="P204" s="281">
        <v>8</v>
      </c>
      <c r="Q204" s="283"/>
    </row>
    <row r="205" spans="1:17" hidden="1" x14ac:dyDescent="0.25">
      <c r="A205" s="33">
        <v>2</v>
      </c>
      <c r="B205" s="313"/>
      <c r="C205" s="314"/>
      <c r="D205" s="314"/>
      <c r="E205" s="314"/>
      <c r="F205" s="314"/>
      <c r="G205" s="315"/>
      <c r="H205" s="10"/>
      <c r="I205" s="313"/>
      <c r="J205" s="314"/>
      <c r="K205" s="315"/>
      <c r="L205" s="281"/>
      <c r="M205" s="283"/>
      <c r="N205" s="281"/>
      <c r="O205" s="283"/>
      <c r="P205" s="281"/>
      <c r="Q205" s="283"/>
    </row>
    <row r="206" spans="1:17" hidden="1" x14ac:dyDescent="0.25">
      <c r="A206" s="33">
        <v>3</v>
      </c>
      <c r="B206" s="313"/>
      <c r="C206" s="314"/>
      <c r="D206" s="314"/>
      <c r="E206" s="314"/>
      <c r="F206" s="314"/>
      <c r="G206" s="315"/>
      <c r="H206" s="10"/>
      <c r="I206" s="313"/>
      <c r="J206" s="314"/>
      <c r="K206" s="315"/>
      <c r="L206" s="281"/>
      <c r="M206" s="283"/>
      <c r="N206" s="281"/>
      <c r="O206" s="283"/>
      <c r="P206" s="281"/>
      <c r="Q206" s="283"/>
    </row>
    <row r="207" spans="1:17" hidden="1" x14ac:dyDescent="0.25">
      <c r="A207" s="33">
        <v>4</v>
      </c>
      <c r="B207" s="313"/>
      <c r="C207" s="314"/>
      <c r="D207" s="314"/>
      <c r="E207" s="314"/>
      <c r="F207" s="314"/>
      <c r="G207" s="315"/>
      <c r="H207" s="10"/>
      <c r="I207" s="313"/>
      <c r="J207" s="314"/>
      <c r="K207" s="315"/>
      <c r="L207" s="281"/>
      <c r="M207" s="283"/>
      <c r="N207" s="281"/>
      <c r="O207" s="283"/>
      <c r="P207" s="281"/>
      <c r="Q207" s="283"/>
    </row>
    <row r="208" spans="1:17" hidden="1" x14ac:dyDescent="0.25">
      <c r="A208" s="33">
        <v>5</v>
      </c>
      <c r="B208" s="313"/>
      <c r="C208" s="314"/>
      <c r="D208" s="314"/>
      <c r="E208" s="314"/>
      <c r="F208" s="314"/>
      <c r="G208" s="315"/>
      <c r="H208" s="10"/>
      <c r="I208" s="313"/>
      <c r="J208" s="314"/>
      <c r="K208" s="315"/>
      <c r="L208" s="281"/>
      <c r="M208" s="283"/>
      <c r="N208" s="281"/>
      <c r="O208" s="283"/>
      <c r="P208" s="281"/>
      <c r="Q208" s="283"/>
    </row>
    <row r="209" spans="1:17" hidden="1" x14ac:dyDescent="0.25">
      <c r="A209" s="33">
        <v>6</v>
      </c>
      <c r="B209" s="313"/>
      <c r="C209" s="314"/>
      <c r="D209" s="314"/>
      <c r="E209" s="314"/>
      <c r="F209" s="314"/>
      <c r="G209" s="315"/>
      <c r="H209" s="10"/>
      <c r="I209" s="313"/>
      <c r="J209" s="314"/>
      <c r="K209" s="315"/>
      <c r="L209" s="281"/>
      <c r="M209" s="283"/>
      <c r="N209" s="281"/>
      <c r="O209" s="283"/>
      <c r="P209" s="281"/>
      <c r="Q209" s="283"/>
    </row>
    <row r="210" spans="1:17" hidden="1" x14ac:dyDescent="0.25">
      <c r="A210" s="33">
        <v>7</v>
      </c>
      <c r="B210" s="313"/>
      <c r="C210" s="314"/>
      <c r="D210" s="314"/>
      <c r="E210" s="314"/>
      <c r="F210" s="314"/>
      <c r="G210" s="315"/>
      <c r="H210" s="10"/>
      <c r="I210" s="313"/>
      <c r="J210" s="314"/>
      <c r="K210" s="315"/>
      <c r="L210" s="281"/>
      <c r="M210" s="283"/>
      <c r="N210" s="281"/>
      <c r="O210" s="283"/>
      <c r="P210" s="281"/>
      <c r="Q210" s="283"/>
    </row>
    <row r="211" spans="1:17" hidden="1" x14ac:dyDescent="0.25">
      <c r="A211" s="33">
        <v>8</v>
      </c>
      <c r="B211" s="313"/>
      <c r="C211" s="314"/>
      <c r="D211" s="314"/>
      <c r="E211" s="314"/>
      <c r="F211" s="314"/>
      <c r="G211" s="315"/>
      <c r="H211" s="10"/>
      <c r="I211" s="313"/>
      <c r="J211" s="314"/>
      <c r="K211" s="315"/>
      <c r="L211" s="281"/>
      <c r="M211" s="283"/>
      <c r="N211" s="281"/>
      <c r="O211" s="283"/>
      <c r="P211" s="281"/>
      <c r="Q211" s="283"/>
    </row>
    <row r="212" spans="1:17" hidden="1" x14ac:dyDescent="0.25">
      <c r="A212" s="33">
        <v>9</v>
      </c>
      <c r="B212" s="313"/>
      <c r="C212" s="314"/>
      <c r="D212" s="314"/>
      <c r="E212" s="314"/>
      <c r="F212" s="314"/>
      <c r="G212" s="315"/>
      <c r="H212" s="10"/>
      <c r="I212" s="313"/>
      <c r="J212" s="314"/>
      <c r="K212" s="315"/>
      <c r="L212" s="281"/>
      <c r="M212" s="283"/>
      <c r="N212" s="281"/>
      <c r="O212" s="283"/>
      <c r="P212" s="281"/>
      <c r="Q212" s="283"/>
    </row>
    <row r="213" spans="1:17" hidden="1" x14ac:dyDescent="0.25">
      <c r="A213" s="33">
        <v>10</v>
      </c>
      <c r="B213" s="313"/>
      <c r="C213" s="314"/>
      <c r="D213" s="314"/>
      <c r="E213" s="314"/>
      <c r="F213" s="314"/>
      <c r="G213" s="315"/>
      <c r="H213" s="10"/>
      <c r="I213" s="313"/>
      <c r="J213" s="314"/>
      <c r="K213" s="315"/>
      <c r="L213" s="281"/>
      <c r="M213" s="283"/>
      <c r="N213" s="281"/>
      <c r="O213" s="283"/>
      <c r="P213" s="281"/>
      <c r="Q213" s="283"/>
    </row>
    <row r="214" spans="1:17" hidden="1" x14ac:dyDescent="0.25">
      <c r="A214" s="9"/>
      <c r="B214" s="288" t="s">
        <v>49</v>
      </c>
      <c r="C214" s="288"/>
      <c r="D214" s="288"/>
      <c r="E214" s="288"/>
      <c r="F214" s="288"/>
      <c r="G214" s="288"/>
      <c r="H214" s="288"/>
      <c r="I214" s="288"/>
      <c r="J214" s="288"/>
      <c r="K214" s="288"/>
      <c r="L214" s="288"/>
      <c r="M214" s="288"/>
      <c r="N214" s="288"/>
      <c r="O214" s="288"/>
      <c r="P214" s="288"/>
      <c r="Q214" s="288"/>
    </row>
    <row r="215" spans="1:17" ht="30.75" hidden="1" customHeight="1" x14ac:dyDescent="0.25">
      <c r="A215" s="33">
        <v>1</v>
      </c>
      <c r="B215" s="313" t="s">
        <v>93</v>
      </c>
      <c r="C215" s="314"/>
      <c r="D215" s="314"/>
      <c r="E215" s="314"/>
      <c r="F215" s="314"/>
      <c r="G215" s="315"/>
      <c r="H215" s="10" t="s">
        <v>31</v>
      </c>
      <c r="I215" s="307" t="s">
        <v>173</v>
      </c>
      <c r="J215" s="308"/>
      <c r="K215" s="309"/>
      <c r="L215" s="340">
        <f>L193/L204</f>
        <v>0</v>
      </c>
      <c r="M215" s="341"/>
      <c r="N215" s="340">
        <f>N193/N204</f>
        <v>0</v>
      </c>
      <c r="O215" s="341"/>
      <c r="P215" s="340">
        <f>P193/P204</f>
        <v>0</v>
      </c>
      <c r="Q215" s="341"/>
    </row>
    <row r="216" spans="1:17" hidden="1" x14ac:dyDescent="0.25">
      <c r="A216" s="33">
        <v>2</v>
      </c>
      <c r="B216" s="313"/>
      <c r="C216" s="314"/>
      <c r="D216" s="314"/>
      <c r="E216" s="314"/>
      <c r="F216" s="314"/>
      <c r="G216" s="315"/>
      <c r="H216" s="10"/>
      <c r="I216" s="313"/>
      <c r="J216" s="314"/>
      <c r="K216" s="315"/>
      <c r="L216" s="281"/>
      <c r="M216" s="283"/>
      <c r="N216" s="281"/>
      <c r="O216" s="283"/>
      <c r="P216" s="281"/>
      <c r="Q216" s="283"/>
    </row>
    <row r="217" spans="1:17" hidden="1" x14ac:dyDescent="0.25">
      <c r="A217" s="33">
        <v>3</v>
      </c>
      <c r="B217" s="313"/>
      <c r="C217" s="314"/>
      <c r="D217" s="314"/>
      <c r="E217" s="314"/>
      <c r="F217" s="314"/>
      <c r="G217" s="315"/>
      <c r="H217" s="10"/>
      <c r="I217" s="313"/>
      <c r="J217" s="314"/>
      <c r="K217" s="315"/>
      <c r="L217" s="281"/>
      <c r="M217" s="283"/>
      <c r="N217" s="281"/>
      <c r="O217" s="283"/>
      <c r="P217" s="281"/>
      <c r="Q217" s="283"/>
    </row>
    <row r="218" spans="1:17" hidden="1" x14ac:dyDescent="0.25">
      <c r="A218" s="33">
        <v>4</v>
      </c>
      <c r="B218" s="313"/>
      <c r="C218" s="314"/>
      <c r="D218" s="314"/>
      <c r="E218" s="314"/>
      <c r="F218" s="314"/>
      <c r="G218" s="315"/>
      <c r="H218" s="10"/>
      <c r="I218" s="313"/>
      <c r="J218" s="314"/>
      <c r="K218" s="315"/>
      <c r="L218" s="281"/>
      <c r="M218" s="283"/>
      <c r="N218" s="281"/>
      <c r="O218" s="283"/>
      <c r="P218" s="281"/>
      <c r="Q218" s="283"/>
    </row>
    <row r="219" spans="1:17" hidden="1" x14ac:dyDescent="0.25">
      <c r="A219" s="33">
        <v>5</v>
      </c>
      <c r="B219" s="313"/>
      <c r="C219" s="314"/>
      <c r="D219" s="314"/>
      <c r="E219" s="314"/>
      <c r="F219" s="314"/>
      <c r="G219" s="315"/>
      <c r="H219" s="10"/>
      <c r="I219" s="313"/>
      <c r="J219" s="314"/>
      <c r="K219" s="315"/>
      <c r="L219" s="281"/>
      <c r="M219" s="283"/>
      <c r="N219" s="281"/>
      <c r="O219" s="283"/>
      <c r="P219" s="281"/>
      <c r="Q219" s="283"/>
    </row>
    <row r="220" spans="1:17" hidden="1" x14ac:dyDescent="0.25">
      <c r="A220" s="9"/>
      <c r="B220" s="288" t="s">
        <v>50</v>
      </c>
      <c r="C220" s="288"/>
      <c r="D220" s="288"/>
      <c r="E220" s="288"/>
      <c r="F220" s="288"/>
      <c r="G220" s="288"/>
      <c r="H220" s="288"/>
      <c r="I220" s="288"/>
      <c r="J220" s="288"/>
      <c r="K220" s="288"/>
      <c r="L220" s="288"/>
      <c r="M220" s="288"/>
      <c r="N220" s="288"/>
      <c r="O220" s="288"/>
      <c r="P220" s="288"/>
      <c r="Q220" s="288"/>
    </row>
    <row r="221" spans="1:17" hidden="1" x14ac:dyDescent="0.25">
      <c r="A221" s="33">
        <v>1</v>
      </c>
      <c r="B221" s="313" t="s">
        <v>172</v>
      </c>
      <c r="C221" s="314"/>
      <c r="D221" s="314"/>
      <c r="E221" s="314"/>
      <c r="F221" s="314"/>
      <c r="G221" s="315"/>
      <c r="H221" s="10" t="s">
        <v>69</v>
      </c>
      <c r="I221" s="313" t="s">
        <v>70</v>
      </c>
      <c r="J221" s="314"/>
      <c r="K221" s="315"/>
      <c r="L221" s="281">
        <v>100</v>
      </c>
      <c r="M221" s="283"/>
      <c r="N221" s="281">
        <v>100</v>
      </c>
      <c r="O221" s="283"/>
      <c r="P221" s="339">
        <v>100</v>
      </c>
      <c r="Q221" s="283"/>
    </row>
    <row r="222" spans="1:17" hidden="1" x14ac:dyDescent="0.25">
      <c r="A222" s="33">
        <v>2</v>
      </c>
      <c r="B222" s="313"/>
      <c r="C222" s="314"/>
      <c r="D222" s="314"/>
      <c r="E222" s="314"/>
      <c r="F222" s="314"/>
      <c r="G222" s="315"/>
      <c r="H222" s="10"/>
      <c r="I222" s="313"/>
      <c r="J222" s="314"/>
      <c r="K222" s="315"/>
      <c r="L222" s="281"/>
      <c r="M222" s="283"/>
      <c r="N222" s="281"/>
      <c r="O222" s="283"/>
      <c r="P222" s="281"/>
      <c r="Q222" s="283"/>
    </row>
    <row r="223" spans="1:17" hidden="1" x14ac:dyDescent="0.25">
      <c r="A223" s="33">
        <v>3</v>
      </c>
      <c r="B223" s="313"/>
      <c r="C223" s="314"/>
      <c r="D223" s="314"/>
      <c r="E223" s="314"/>
      <c r="F223" s="314"/>
      <c r="G223" s="315"/>
      <c r="H223" s="10"/>
      <c r="I223" s="313"/>
      <c r="J223" s="314"/>
      <c r="K223" s="315"/>
      <c r="L223" s="281"/>
      <c r="M223" s="283"/>
      <c r="N223" s="281"/>
      <c r="O223" s="283"/>
      <c r="P223" s="281"/>
      <c r="Q223" s="283"/>
    </row>
    <row r="224" spans="1:17" hidden="1" x14ac:dyDescent="0.25">
      <c r="A224" s="33">
        <v>4</v>
      </c>
      <c r="B224" s="313"/>
      <c r="C224" s="314"/>
      <c r="D224" s="314"/>
      <c r="E224" s="314"/>
      <c r="F224" s="314"/>
      <c r="G224" s="315"/>
      <c r="H224" s="10"/>
      <c r="I224" s="313"/>
      <c r="J224" s="314"/>
      <c r="K224" s="315"/>
      <c r="L224" s="281"/>
      <c r="M224" s="283"/>
      <c r="N224" s="281"/>
      <c r="O224" s="283"/>
      <c r="P224" s="281"/>
      <c r="Q224" s="283"/>
    </row>
    <row r="225" spans="1:17" hidden="1" x14ac:dyDescent="0.25">
      <c r="A225" s="33">
        <v>5</v>
      </c>
      <c r="B225" s="313"/>
      <c r="C225" s="314"/>
      <c r="D225" s="314"/>
      <c r="E225" s="314"/>
      <c r="F225" s="314"/>
      <c r="G225" s="315"/>
      <c r="H225" s="10"/>
      <c r="I225" s="313"/>
      <c r="J225" s="314"/>
      <c r="K225" s="315"/>
      <c r="L225" s="281"/>
      <c r="M225" s="283"/>
      <c r="N225" s="281"/>
      <c r="O225" s="283"/>
      <c r="P225" s="281"/>
      <c r="Q225" s="283"/>
    </row>
    <row r="226" spans="1:17" hidden="1" x14ac:dyDescent="0.25">
      <c r="A226" s="9"/>
      <c r="B226" s="285" t="s">
        <v>48</v>
      </c>
      <c r="C226" s="286"/>
      <c r="D226" s="285"/>
      <c r="E226" s="287"/>
      <c r="F226" s="287"/>
      <c r="G226" s="287"/>
      <c r="H226" s="287"/>
      <c r="I226" s="287"/>
      <c r="J226" s="287"/>
      <c r="K226" s="287"/>
      <c r="L226" s="287"/>
      <c r="M226" s="287"/>
      <c r="N226" s="287"/>
      <c r="O226" s="287"/>
      <c r="P226" s="287"/>
      <c r="Q226" s="286"/>
    </row>
    <row r="227" spans="1:17" hidden="1" x14ac:dyDescent="0.25">
      <c r="A227" s="9"/>
      <c r="B227" s="288" t="s">
        <v>46</v>
      </c>
      <c r="C227" s="288"/>
      <c r="D227" s="288"/>
      <c r="E227" s="288"/>
      <c r="F227" s="288"/>
      <c r="G227" s="288"/>
      <c r="H227" s="288"/>
      <c r="I227" s="288"/>
      <c r="J227" s="288"/>
      <c r="K227" s="288"/>
      <c r="L227" s="288"/>
      <c r="M227" s="288"/>
      <c r="N227" s="288"/>
      <c r="O227" s="288"/>
      <c r="P227" s="288"/>
      <c r="Q227" s="288"/>
    </row>
    <row r="228" spans="1:17" hidden="1" x14ac:dyDescent="0.25">
      <c r="A228" s="33">
        <v>1</v>
      </c>
      <c r="B228" s="313"/>
      <c r="C228" s="314"/>
      <c r="D228" s="314"/>
      <c r="E228" s="314"/>
      <c r="F228" s="314"/>
      <c r="G228" s="315"/>
      <c r="H228" s="10"/>
      <c r="I228" s="313"/>
      <c r="J228" s="314"/>
      <c r="K228" s="315"/>
      <c r="L228" s="281"/>
      <c r="M228" s="283"/>
      <c r="N228" s="281"/>
      <c r="O228" s="283"/>
      <c r="P228" s="281"/>
      <c r="Q228" s="283"/>
    </row>
    <row r="229" spans="1:17" hidden="1" x14ac:dyDescent="0.25">
      <c r="A229" s="33">
        <v>2</v>
      </c>
      <c r="B229" s="313"/>
      <c r="C229" s="314"/>
      <c r="D229" s="314"/>
      <c r="E229" s="314"/>
      <c r="F229" s="314"/>
      <c r="G229" s="315"/>
      <c r="H229" s="10"/>
      <c r="I229" s="313"/>
      <c r="J229" s="314"/>
      <c r="K229" s="315"/>
      <c r="L229" s="281"/>
      <c r="M229" s="283"/>
      <c r="N229" s="281"/>
      <c r="O229" s="283"/>
      <c r="P229" s="281"/>
      <c r="Q229" s="283"/>
    </row>
    <row r="230" spans="1:17" hidden="1" x14ac:dyDescent="0.25">
      <c r="A230" s="33">
        <v>3</v>
      </c>
      <c r="B230" s="313"/>
      <c r="C230" s="314"/>
      <c r="D230" s="314"/>
      <c r="E230" s="314"/>
      <c r="F230" s="314"/>
      <c r="G230" s="315"/>
      <c r="H230" s="10"/>
      <c r="I230" s="313"/>
      <c r="J230" s="314"/>
      <c r="K230" s="315"/>
      <c r="L230" s="281"/>
      <c r="M230" s="283"/>
      <c r="N230" s="281"/>
      <c r="O230" s="283"/>
      <c r="P230" s="281"/>
      <c r="Q230" s="283"/>
    </row>
    <row r="231" spans="1:17" hidden="1" x14ac:dyDescent="0.25">
      <c r="A231" s="33">
        <v>4</v>
      </c>
      <c r="B231" s="313"/>
      <c r="C231" s="314"/>
      <c r="D231" s="314"/>
      <c r="E231" s="314"/>
      <c r="F231" s="314"/>
      <c r="G231" s="315"/>
      <c r="H231" s="10"/>
      <c r="I231" s="313"/>
      <c r="J231" s="314"/>
      <c r="K231" s="315"/>
      <c r="L231" s="281"/>
      <c r="M231" s="283"/>
      <c r="N231" s="281"/>
      <c r="O231" s="283"/>
      <c r="P231" s="281"/>
      <c r="Q231" s="283"/>
    </row>
    <row r="232" spans="1:17" hidden="1" x14ac:dyDescent="0.25">
      <c r="A232" s="33">
        <v>5</v>
      </c>
      <c r="B232" s="313"/>
      <c r="C232" s="314"/>
      <c r="D232" s="314"/>
      <c r="E232" s="314"/>
      <c r="F232" s="314"/>
      <c r="G232" s="315"/>
      <c r="H232" s="10"/>
      <c r="I232" s="313"/>
      <c r="J232" s="314"/>
      <c r="K232" s="315"/>
      <c r="L232" s="281"/>
      <c r="M232" s="283"/>
      <c r="N232" s="281"/>
      <c r="O232" s="283"/>
      <c r="P232" s="281"/>
      <c r="Q232" s="283"/>
    </row>
    <row r="233" spans="1:17" hidden="1" x14ac:dyDescent="0.25">
      <c r="A233" s="33">
        <v>6</v>
      </c>
      <c r="B233" s="313"/>
      <c r="C233" s="314"/>
      <c r="D233" s="314"/>
      <c r="E233" s="314"/>
      <c r="F233" s="314"/>
      <c r="G233" s="315"/>
      <c r="H233" s="10"/>
      <c r="I233" s="313"/>
      <c r="J233" s="314"/>
      <c r="K233" s="315"/>
      <c r="L233" s="281"/>
      <c r="M233" s="283"/>
      <c r="N233" s="281"/>
      <c r="O233" s="283"/>
      <c r="P233" s="281"/>
      <c r="Q233" s="283"/>
    </row>
    <row r="234" spans="1:17" hidden="1" x14ac:dyDescent="0.25">
      <c r="A234" s="33">
        <v>7</v>
      </c>
      <c r="B234" s="313"/>
      <c r="C234" s="314"/>
      <c r="D234" s="314"/>
      <c r="E234" s="314"/>
      <c r="F234" s="314"/>
      <c r="G234" s="315"/>
      <c r="H234" s="10"/>
      <c r="I234" s="313"/>
      <c r="J234" s="314"/>
      <c r="K234" s="315"/>
      <c r="L234" s="281"/>
      <c r="M234" s="283"/>
      <c r="N234" s="281"/>
      <c r="O234" s="283"/>
      <c r="P234" s="281"/>
      <c r="Q234" s="283"/>
    </row>
    <row r="235" spans="1:17" hidden="1" x14ac:dyDescent="0.25">
      <c r="A235" s="33">
        <v>8</v>
      </c>
      <c r="B235" s="313"/>
      <c r="C235" s="314"/>
      <c r="D235" s="314"/>
      <c r="E235" s="314"/>
      <c r="F235" s="314"/>
      <c r="G235" s="315"/>
      <c r="H235" s="10"/>
      <c r="I235" s="313"/>
      <c r="J235" s="314"/>
      <c r="K235" s="315"/>
      <c r="L235" s="281"/>
      <c r="M235" s="283"/>
      <c r="N235" s="281"/>
      <c r="O235" s="283"/>
      <c r="P235" s="281"/>
      <c r="Q235" s="283"/>
    </row>
    <row r="236" spans="1:17" hidden="1" x14ac:dyDescent="0.25">
      <c r="A236" s="33">
        <v>9</v>
      </c>
      <c r="B236" s="313"/>
      <c r="C236" s="314"/>
      <c r="D236" s="314"/>
      <c r="E236" s="314"/>
      <c r="F236" s="314"/>
      <c r="G236" s="315"/>
      <c r="H236" s="10"/>
      <c r="I236" s="313"/>
      <c r="J236" s="314"/>
      <c r="K236" s="315"/>
      <c r="L236" s="281"/>
      <c r="M236" s="283"/>
      <c r="N236" s="281"/>
      <c r="O236" s="283"/>
      <c r="P236" s="281"/>
      <c r="Q236" s="283"/>
    </row>
    <row r="237" spans="1:17" hidden="1" x14ac:dyDescent="0.25">
      <c r="A237" s="33">
        <v>10</v>
      </c>
      <c r="B237" s="313"/>
      <c r="C237" s="314"/>
      <c r="D237" s="314"/>
      <c r="E237" s="314"/>
      <c r="F237" s="314"/>
      <c r="G237" s="315"/>
      <c r="H237" s="10"/>
      <c r="I237" s="313"/>
      <c r="J237" s="314"/>
      <c r="K237" s="315"/>
      <c r="L237" s="281"/>
      <c r="M237" s="283"/>
      <c r="N237" s="281"/>
      <c r="O237" s="283"/>
      <c r="P237" s="281"/>
      <c r="Q237" s="283"/>
    </row>
    <row r="238" spans="1:17" hidden="1" x14ac:dyDescent="0.25">
      <c r="A238" s="9"/>
      <c r="B238" s="288" t="s">
        <v>47</v>
      </c>
      <c r="C238" s="288"/>
      <c r="D238" s="288"/>
      <c r="E238" s="288"/>
      <c r="F238" s="288"/>
      <c r="G238" s="288"/>
      <c r="H238" s="288"/>
      <c r="I238" s="288"/>
      <c r="J238" s="288"/>
      <c r="K238" s="288"/>
      <c r="L238" s="288"/>
      <c r="M238" s="288"/>
      <c r="N238" s="288"/>
      <c r="O238" s="288"/>
      <c r="P238" s="288"/>
      <c r="Q238" s="288"/>
    </row>
    <row r="239" spans="1:17" hidden="1" x14ac:dyDescent="0.25">
      <c r="A239" s="33">
        <v>1</v>
      </c>
      <c r="B239" s="313"/>
      <c r="C239" s="314"/>
      <c r="D239" s="314"/>
      <c r="E239" s="314"/>
      <c r="F239" s="314"/>
      <c r="G239" s="315"/>
      <c r="H239" s="10"/>
      <c r="I239" s="313"/>
      <c r="J239" s="314"/>
      <c r="K239" s="315"/>
      <c r="L239" s="281"/>
      <c r="M239" s="283"/>
      <c r="N239" s="281"/>
      <c r="O239" s="283"/>
      <c r="P239" s="281"/>
      <c r="Q239" s="283"/>
    </row>
    <row r="240" spans="1:17" hidden="1" x14ac:dyDescent="0.25">
      <c r="A240" s="33">
        <v>2</v>
      </c>
      <c r="B240" s="313"/>
      <c r="C240" s="314"/>
      <c r="D240" s="314"/>
      <c r="E240" s="314"/>
      <c r="F240" s="314"/>
      <c r="G240" s="315"/>
      <c r="H240" s="10"/>
      <c r="I240" s="313"/>
      <c r="J240" s="314"/>
      <c r="K240" s="315"/>
      <c r="L240" s="281"/>
      <c r="M240" s="283"/>
      <c r="N240" s="281"/>
      <c r="O240" s="283"/>
      <c r="P240" s="281"/>
      <c r="Q240" s="283"/>
    </row>
    <row r="241" spans="1:17" hidden="1" x14ac:dyDescent="0.25">
      <c r="A241" s="33">
        <v>3</v>
      </c>
      <c r="B241" s="313"/>
      <c r="C241" s="314"/>
      <c r="D241" s="314"/>
      <c r="E241" s="314"/>
      <c r="F241" s="314"/>
      <c r="G241" s="315"/>
      <c r="H241" s="10"/>
      <c r="I241" s="313"/>
      <c r="J241" s="314"/>
      <c r="K241" s="315"/>
      <c r="L241" s="281"/>
      <c r="M241" s="283"/>
      <c r="N241" s="281"/>
      <c r="O241" s="283"/>
      <c r="P241" s="281"/>
      <c r="Q241" s="283"/>
    </row>
    <row r="242" spans="1:17" hidden="1" x14ac:dyDescent="0.25">
      <c r="A242" s="33">
        <v>4</v>
      </c>
      <c r="B242" s="313"/>
      <c r="C242" s="314"/>
      <c r="D242" s="314"/>
      <c r="E242" s="314"/>
      <c r="F242" s="314"/>
      <c r="G242" s="315"/>
      <c r="H242" s="10"/>
      <c r="I242" s="313"/>
      <c r="J242" s="314"/>
      <c r="K242" s="315"/>
      <c r="L242" s="281"/>
      <c r="M242" s="283"/>
      <c r="N242" s="281"/>
      <c r="O242" s="283"/>
      <c r="P242" s="281"/>
      <c r="Q242" s="283"/>
    </row>
    <row r="243" spans="1:17" hidden="1" x14ac:dyDescent="0.25">
      <c r="A243" s="33">
        <v>5</v>
      </c>
      <c r="B243" s="313"/>
      <c r="C243" s="314"/>
      <c r="D243" s="314"/>
      <c r="E243" s="314"/>
      <c r="F243" s="314"/>
      <c r="G243" s="315"/>
      <c r="H243" s="10"/>
      <c r="I243" s="313"/>
      <c r="J243" s="314"/>
      <c r="K243" s="315"/>
      <c r="L243" s="281"/>
      <c r="M243" s="283"/>
      <c r="N243" s="281"/>
      <c r="O243" s="283"/>
      <c r="P243" s="281"/>
      <c r="Q243" s="283"/>
    </row>
    <row r="244" spans="1:17" hidden="1" x14ac:dyDescent="0.25">
      <c r="A244" s="33">
        <v>6</v>
      </c>
      <c r="B244" s="313"/>
      <c r="C244" s="314"/>
      <c r="D244" s="314"/>
      <c r="E244" s="314"/>
      <c r="F244" s="314"/>
      <c r="G244" s="315"/>
      <c r="H244" s="10"/>
      <c r="I244" s="313"/>
      <c r="J244" s="314"/>
      <c r="K244" s="315"/>
      <c r="L244" s="281"/>
      <c r="M244" s="283"/>
      <c r="N244" s="281"/>
      <c r="O244" s="283"/>
      <c r="P244" s="281"/>
      <c r="Q244" s="283"/>
    </row>
    <row r="245" spans="1:17" hidden="1" x14ac:dyDescent="0.25">
      <c r="A245" s="33">
        <v>7</v>
      </c>
      <c r="B245" s="313"/>
      <c r="C245" s="314"/>
      <c r="D245" s="314"/>
      <c r="E245" s="314"/>
      <c r="F245" s="314"/>
      <c r="G245" s="315"/>
      <c r="H245" s="10"/>
      <c r="I245" s="313"/>
      <c r="J245" s="314"/>
      <c r="K245" s="315"/>
      <c r="L245" s="281"/>
      <c r="M245" s="283"/>
      <c r="N245" s="281"/>
      <c r="O245" s="283"/>
      <c r="P245" s="281"/>
      <c r="Q245" s="283"/>
    </row>
    <row r="246" spans="1:17" hidden="1" x14ac:dyDescent="0.25">
      <c r="A246" s="33">
        <v>8</v>
      </c>
      <c r="B246" s="313"/>
      <c r="C246" s="314"/>
      <c r="D246" s="314"/>
      <c r="E246" s="314"/>
      <c r="F246" s="314"/>
      <c r="G246" s="315"/>
      <c r="H246" s="10"/>
      <c r="I246" s="313"/>
      <c r="J246" s="314"/>
      <c r="K246" s="315"/>
      <c r="L246" s="281"/>
      <c r="M246" s="283"/>
      <c r="N246" s="281"/>
      <c r="O246" s="283"/>
      <c r="P246" s="281"/>
      <c r="Q246" s="283"/>
    </row>
    <row r="247" spans="1:17" hidden="1" x14ac:dyDescent="0.25">
      <c r="A247" s="33">
        <v>9</v>
      </c>
      <c r="B247" s="313"/>
      <c r="C247" s="314"/>
      <c r="D247" s="314"/>
      <c r="E247" s="314"/>
      <c r="F247" s="314"/>
      <c r="G247" s="315"/>
      <c r="H247" s="10"/>
      <c r="I247" s="313"/>
      <c r="J247" s="314"/>
      <c r="K247" s="315"/>
      <c r="L247" s="281"/>
      <c r="M247" s="283"/>
      <c r="N247" s="281"/>
      <c r="O247" s="283"/>
      <c r="P247" s="281"/>
      <c r="Q247" s="283"/>
    </row>
    <row r="248" spans="1:17" hidden="1" x14ac:dyDescent="0.25">
      <c r="A248" s="33">
        <v>10</v>
      </c>
      <c r="B248" s="313"/>
      <c r="C248" s="314"/>
      <c r="D248" s="314"/>
      <c r="E248" s="314"/>
      <c r="F248" s="314"/>
      <c r="G248" s="315"/>
      <c r="H248" s="10"/>
      <c r="I248" s="313"/>
      <c r="J248" s="314"/>
      <c r="K248" s="315"/>
      <c r="L248" s="281"/>
      <c r="M248" s="283"/>
      <c r="N248" s="281"/>
      <c r="O248" s="283"/>
      <c r="P248" s="281"/>
      <c r="Q248" s="283"/>
    </row>
    <row r="249" spans="1:17" hidden="1" x14ac:dyDescent="0.25">
      <c r="A249" s="9"/>
      <c r="B249" s="288" t="s">
        <v>49</v>
      </c>
      <c r="C249" s="288"/>
      <c r="D249" s="288"/>
      <c r="E249" s="288"/>
      <c r="F249" s="288"/>
      <c r="G249" s="288"/>
      <c r="H249" s="288"/>
      <c r="I249" s="288"/>
      <c r="J249" s="288"/>
      <c r="K249" s="288"/>
      <c r="L249" s="288"/>
      <c r="M249" s="288"/>
      <c r="N249" s="288"/>
      <c r="O249" s="288"/>
      <c r="P249" s="288"/>
      <c r="Q249" s="288"/>
    </row>
    <row r="250" spans="1:17" hidden="1" x14ac:dyDescent="0.25">
      <c r="A250" s="33">
        <v>1</v>
      </c>
      <c r="B250" s="313"/>
      <c r="C250" s="314"/>
      <c r="D250" s="314"/>
      <c r="E250" s="314"/>
      <c r="F250" s="314"/>
      <c r="G250" s="315"/>
      <c r="H250" s="10"/>
      <c r="I250" s="313"/>
      <c r="J250" s="314"/>
      <c r="K250" s="315"/>
      <c r="L250" s="281"/>
      <c r="M250" s="283"/>
      <c r="N250" s="281"/>
      <c r="O250" s="283"/>
      <c r="P250" s="281"/>
      <c r="Q250" s="283"/>
    </row>
    <row r="251" spans="1:17" hidden="1" x14ac:dyDescent="0.25">
      <c r="A251" s="33">
        <v>2</v>
      </c>
      <c r="B251" s="313"/>
      <c r="C251" s="314"/>
      <c r="D251" s="314"/>
      <c r="E251" s="314"/>
      <c r="F251" s="314"/>
      <c r="G251" s="315"/>
      <c r="H251" s="10"/>
      <c r="I251" s="313"/>
      <c r="J251" s="314"/>
      <c r="K251" s="315"/>
      <c r="L251" s="281"/>
      <c r="M251" s="283"/>
      <c r="N251" s="281"/>
      <c r="O251" s="283"/>
      <c r="P251" s="281"/>
      <c r="Q251" s="283"/>
    </row>
    <row r="252" spans="1:17" hidden="1" x14ac:dyDescent="0.25">
      <c r="A252" s="33">
        <v>3</v>
      </c>
      <c r="B252" s="313"/>
      <c r="C252" s="314"/>
      <c r="D252" s="314"/>
      <c r="E252" s="314"/>
      <c r="F252" s="314"/>
      <c r="G252" s="315"/>
      <c r="H252" s="10"/>
      <c r="I252" s="313"/>
      <c r="J252" s="314"/>
      <c r="K252" s="315"/>
      <c r="L252" s="281"/>
      <c r="M252" s="283"/>
      <c r="N252" s="281"/>
      <c r="O252" s="283"/>
      <c r="P252" s="281"/>
      <c r="Q252" s="283"/>
    </row>
    <row r="253" spans="1:17" hidden="1" x14ac:dyDescent="0.25">
      <c r="A253" s="33">
        <v>4</v>
      </c>
      <c r="B253" s="313"/>
      <c r="C253" s="314"/>
      <c r="D253" s="314"/>
      <c r="E253" s="314"/>
      <c r="F253" s="314"/>
      <c r="G253" s="315"/>
      <c r="H253" s="10"/>
      <c r="I253" s="313"/>
      <c r="J253" s="314"/>
      <c r="K253" s="315"/>
      <c r="L253" s="281"/>
      <c r="M253" s="283"/>
      <c r="N253" s="281"/>
      <c r="O253" s="283"/>
      <c r="P253" s="281"/>
      <c r="Q253" s="283"/>
    </row>
    <row r="254" spans="1:17" hidden="1" x14ac:dyDescent="0.25">
      <c r="A254" s="33">
        <v>5</v>
      </c>
      <c r="B254" s="313"/>
      <c r="C254" s="314"/>
      <c r="D254" s="314"/>
      <c r="E254" s="314"/>
      <c r="F254" s="314"/>
      <c r="G254" s="315"/>
      <c r="H254" s="10"/>
      <c r="I254" s="313"/>
      <c r="J254" s="314"/>
      <c r="K254" s="315"/>
      <c r="L254" s="281"/>
      <c r="M254" s="283"/>
      <c r="N254" s="281"/>
      <c r="O254" s="283"/>
      <c r="P254" s="281"/>
      <c r="Q254" s="283"/>
    </row>
    <row r="255" spans="1:17" hidden="1" x14ac:dyDescent="0.25">
      <c r="A255" s="9"/>
      <c r="B255" s="288" t="s">
        <v>50</v>
      </c>
      <c r="C255" s="288"/>
      <c r="D255" s="288"/>
      <c r="E255" s="288"/>
      <c r="F255" s="288"/>
      <c r="G255" s="288"/>
      <c r="H255" s="288"/>
      <c r="I255" s="288"/>
      <c r="J255" s="288"/>
      <c r="K255" s="288"/>
      <c r="L255" s="288"/>
      <c r="M255" s="288"/>
      <c r="N255" s="288"/>
      <c r="O255" s="288"/>
      <c r="P255" s="288"/>
      <c r="Q255" s="288"/>
    </row>
    <row r="256" spans="1:17" hidden="1" x14ac:dyDescent="0.25">
      <c r="A256" s="33">
        <v>1</v>
      </c>
      <c r="B256" s="313"/>
      <c r="C256" s="314"/>
      <c r="D256" s="314"/>
      <c r="E256" s="314"/>
      <c r="F256" s="314"/>
      <c r="G256" s="315"/>
      <c r="H256" s="10"/>
      <c r="I256" s="313"/>
      <c r="J256" s="314"/>
      <c r="K256" s="315"/>
      <c r="L256" s="281"/>
      <c r="M256" s="283"/>
      <c r="N256" s="281"/>
      <c r="O256" s="283"/>
      <c r="P256" s="281"/>
      <c r="Q256" s="283"/>
    </row>
    <row r="257" spans="1:17" hidden="1" x14ac:dyDescent="0.25">
      <c r="A257" s="33">
        <v>2</v>
      </c>
      <c r="B257" s="313"/>
      <c r="C257" s="314"/>
      <c r="D257" s="314"/>
      <c r="E257" s="314"/>
      <c r="F257" s="314"/>
      <c r="G257" s="315"/>
      <c r="H257" s="10"/>
      <c r="I257" s="313"/>
      <c r="J257" s="314"/>
      <c r="K257" s="315"/>
      <c r="L257" s="281"/>
      <c r="M257" s="283"/>
      <c r="N257" s="281"/>
      <c r="O257" s="283"/>
      <c r="P257" s="281"/>
      <c r="Q257" s="283"/>
    </row>
    <row r="258" spans="1:17" hidden="1" x14ac:dyDescent="0.25">
      <c r="A258" s="33">
        <v>3</v>
      </c>
      <c r="B258" s="313"/>
      <c r="C258" s="314"/>
      <c r="D258" s="314"/>
      <c r="E258" s="314"/>
      <c r="F258" s="314"/>
      <c r="G258" s="315"/>
      <c r="H258" s="10"/>
      <c r="I258" s="313"/>
      <c r="J258" s="314"/>
      <c r="K258" s="315"/>
      <c r="L258" s="281"/>
      <c r="M258" s="283"/>
      <c r="N258" s="281"/>
      <c r="O258" s="283"/>
      <c r="P258" s="281"/>
      <c r="Q258" s="283"/>
    </row>
    <row r="259" spans="1:17" hidden="1" x14ac:dyDescent="0.25">
      <c r="A259" s="33">
        <v>4</v>
      </c>
      <c r="B259" s="313"/>
      <c r="C259" s="314"/>
      <c r="D259" s="314"/>
      <c r="E259" s="314"/>
      <c r="F259" s="314"/>
      <c r="G259" s="315"/>
      <c r="H259" s="10"/>
      <c r="I259" s="313"/>
      <c r="J259" s="314"/>
      <c r="K259" s="315"/>
      <c r="L259" s="281"/>
      <c r="M259" s="283"/>
      <c r="N259" s="281"/>
      <c r="O259" s="283"/>
      <c r="P259" s="281"/>
      <c r="Q259" s="283"/>
    </row>
    <row r="260" spans="1:17" hidden="1" x14ac:dyDescent="0.25">
      <c r="A260" s="33">
        <v>5</v>
      </c>
      <c r="B260" s="313"/>
      <c r="C260" s="314"/>
      <c r="D260" s="314"/>
      <c r="E260" s="314"/>
      <c r="F260" s="314"/>
      <c r="G260" s="315"/>
      <c r="H260" s="10"/>
      <c r="I260" s="313"/>
      <c r="J260" s="314"/>
      <c r="K260" s="315"/>
      <c r="L260" s="281"/>
      <c r="M260" s="283"/>
      <c r="N260" s="281"/>
      <c r="O260" s="283"/>
      <c r="P260" s="281"/>
      <c r="Q260" s="283"/>
    </row>
    <row r="261" spans="1:17" ht="19.5" customHeight="1" x14ac:dyDescent="0.25"/>
    <row r="262" spans="1:17" s="21" customFormat="1" ht="25.5" customHeight="1" x14ac:dyDescent="0.2">
      <c r="A262" s="20"/>
      <c r="B262" s="342" t="s">
        <v>158</v>
      </c>
      <c r="C262" s="342"/>
      <c r="D262" s="342"/>
      <c r="E262" s="342"/>
      <c r="F262" s="342"/>
      <c r="G262" s="342"/>
      <c r="H262" s="24"/>
      <c r="I262" s="343"/>
      <c r="J262" s="343"/>
      <c r="K262" s="343"/>
      <c r="L262" s="20"/>
      <c r="M262" s="20"/>
      <c r="N262" s="118" t="s">
        <v>159</v>
      </c>
      <c r="O262" s="118"/>
      <c r="P262" s="20"/>
      <c r="Q262" s="20"/>
    </row>
    <row r="263" spans="1:17" s="21" customFormat="1" ht="12" customHeight="1" x14ac:dyDescent="0.2">
      <c r="A263" s="20"/>
      <c r="B263" s="20"/>
      <c r="C263" s="20"/>
      <c r="D263" s="20"/>
      <c r="E263" s="20"/>
      <c r="F263" s="20"/>
      <c r="I263" s="26"/>
      <c r="J263" s="27" t="s">
        <v>51</v>
      </c>
      <c r="K263" s="27"/>
      <c r="L263" s="25"/>
      <c r="M263" s="28"/>
      <c r="N263" s="28" t="s">
        <v>52</v>
      </c>
      <c r="O263" s="28"/>
      <c r="P263" s="20"/>
      <c r="Q263" s="20"/>
    </row>
    <row r="264" spans="1:17" s="21" customFormat="1" ht="11.1" hidden="1" customHeight="1" x14ac:dyDescent="0.2">
      <c r="A264" s="20"/>
      <c r="B264" s="20"/>
      <c r="C264" s="20"/>
      <c r="D264" s="20"/>
      <c r="E264" s="20"/>
      <c r="F264" s="20"/>
      <c r="G264" s="22"/>
      <c r="H264" s="22"/>
      <c r="I264" s="22"/>
      <c r="J264" s="20"/>
      <c r="K264" s="20"/>
      <c r="L264" s="20"/>
      <c r="M264" s="22"/>
      <c r="N264" s="22"/>
      <c r="O264" s="22"/>
      <c r="P264" s="20"/>
      <c r="Q264" s="20"/>
    </row>
    <row r="265" spans="1:17" s="21" customFormat="1" ht="18.75" customHeight="1" x14ac:dyDescent="0.2">
      <c r="A265" s="20"/>
      <c r="B265" s="43" t="s">
        <v>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</row>
    <row r="266" spans="1:17" s="21" customFormat="1" ht="11.4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</row>
    <row r="267" spans="1:17" s="21" customFormat="1" ht="28.5" customHeight="1" x14ac:dyDescent="0.2">
      <c r="A267" s="20"/>
      <c r="B267" s="345" t="s">
        <v>126</v>
      </c>
      <c r="C267" s="345"/>
      <c r="D267" s="345"/>
      <c r="E267" s="345"/>
      <c r="F267" s="345"/>
      <c r="G267" s="345"/>
      <c r="H267" s="345"/>
      <c r="I267" s="343"/>
      <c r="J267" s="343"/>
      <c r="K267" s="343"/>
      <c r="L267" s="20"/>
      <c r="M267" s="31"/>
      <c r="N267" s="119" t="s">
        <v>127</v>
      </c>
      <c r="O267" s="119"/>
      <c r="P267" s="20"/>
      <c r="Q267" s="20"/>
    </row>
    <row r="268" spans="1:17" s="21" customFormat="1" ht="11.1" customHeight="1" x14ac:dyDescent="0.2">
      <c r="A268" s="20"/>
      <c r="B268" s="20"/>
      <c r="C268" s="20"/>
      <c r="D268" s="20"/>
      <c r="E268" s="20"/>
      <c r="F268" s="20"/>
      <c r="G268" s="25"/>
      <c r="H268" s="25"/>
      <c r="I268" s="26"/>
      <c r="J268" s="27" t="s">
        <v>51</v>
      </c>
      <c r="K268" s="27"/>
      <c r="L268" s="20"/>
      <c r="M268" s="344" t="s">
        <v>52</v>
      </c>
      <c r="N268" s="344"/>
      <c r="O268" s="344"/>
      <c r="P268" s="20"/>
      <c r="Q268" s="20"/>
    </row>
    <row r="269" spans="1:17" s="23" customFormat="1" x14ac:dyDescent="0.25">
      <c r="B269" s="38" t="s">
        <v>251</v>
      </c>
    </row>
    <row r="270" spans="1:17" ht="8.25" customHeight="1" x14ac:dyDescent="0.25"/>
    <row r="271" spans="1:17" x14ac:dyDescent="0.25">
      <c r="B271" t="s">
        <v>111</v>
      </c>
    </row>
  </sheetData>
  <mergeCells count="883">
    <mergeCell ref="B262:G262"/>
    <mergeCell ref="I262:K262"/>
    <mergeCell ref="I267:K267"/>
    <mergeCell ref="M268:O268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H267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6:C226"/>
    <mergeCell ref="D226:Q226"/>
    <mergeCell ref="B227:Q227"/>
    <mergeCell ref="B228:G228"/>
    <mergeCell ref="I228:K228"/>
    <mergeCell ref="L228:M228"/>
    <mergeCell ref="N228:O228"/>
    <mergeCell ref="P228:Q228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Q220"/>
    <mergeCell ref="B221:G221"/>
    <mergeCell ref="I221:K221"/>
    <mergeCell ref="L221:M221"/>
    <mergeCell ref="N221:O221"/>
    <mergeCell ref="P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I204:K204"/>
    <mergeCell ref="B202:G202"/>
    <mergeCell ref="I202:K202"/>
    <mergeCell ref="L202:M202"/>
    <mergeCell ref="N202:O202"/>
    <mergeCell ref="P202:Q202"/>
    <mergeCell ref="B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1:C191"/>
    <mergeCell ref="D191:Q191"/>
    <mergeCell ref="B192:Q192"/>
    <mergeCell ref="B193:G193"/>
    <mergeCell ref="I193:K193"/>
    <mergeCell ref="L193:M193"/>
    <mergeCell ref="N193:O193"/>
    <mergeCell ref="P193:Q193"/>
    <mergeCell ref="B182:G182"/>
    <mergeCell ref="I182:K182"/>
    <mergeCell ref="L182:M182"/>
    <mergeCell ref="N182:O182"/>
    <mergeCell ref="P182:Q18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B185:Q185"/>
    <mergeCell ref="B186:G186"/>
    <mergeCell ref="I186:K186"/>
    <mergeCell ref="L186:M186"/>
    <mergeCell ref="N186:O186"/>
    <mergeCell ref="P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1:G181"/>
    <mergeCell ref="I181:K181"/>
    <mergeCell ref="L181:M181"/>
    <mergeCell ref="N181:O181"/>
    <mergeCell ref="P181:Q181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2:C142"/>
    <mergeCell ref="D142:Q142"/>
    <mergeCell ref="B143:Q143"/>
    <mergeCell ref="B144:G144"/>
    <mergeCell ref="I144:K144"/>
    <mergeCell ref="L144:M144"/>
    <mergeCell ref="N144:O144"/>
    <mergeCell ref="P144:Q144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7:Q127"/>
    <mergeCell ref="B126:G126"/>
    <mergeCell ref="I126:K126"/>
    <mergeCell ref="L126:M126"/>
    <mergeCell ref="N126:O126"/>
    <mergeCell ref="P126:Q126"/>
    <mergeCell ref="B125:G125"/>
    <mergeCell ref="I125:K125"/>
    <mergeCell ref="L125:M125"/>
    <mergeCell ref="N125:O125"/>
    <mergeCell ref="P125:Q125"/>
    <mergeCell ref="B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2:G112"/>
    <mergeCell ref="I112:K112"/>
    <mergeCell ref="L112:M112"/>
    <mergeCell ref="N112:O112"/>
    <mergeCell ref="P112:Q112"/>
    <mergeCell ref="B115:Q115"/>
    <mergeCell ref="I116:K116"/>
    <mergeCell ref="B116:G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05:G105"/>
    <mergeCell ref="I105:K111"/>
    <mergeCell ref="L105:M105"/>
    <mergeCell ref="N105:O105"/>
    <mergeCell ref="P105:Q105"/>
    <mergeCell ref="B108:G108"/>
    <mergeCell ref="L108:M108"/>
    <mergeCell ref="N108:O108"/>
    <mergeCell ref="P108:Q108"/>
    <mergeCell ref="B111:G111"/>
    <mergeCell ref="L111:M111"/>
    <mergeCell ref="N111:O111"/>
    <mergeCell ref="P111:Q111"/>
    <mergeCell ref="B106:G106"/>
    <mergeCell ref="B107:G107"/>
    <mergeCell ref="P106:Q106"/>
    <mergeCell ref="P107:Q107"/>
    <mergeCell ref="L106:M106"/>
    <mergeCell ref="L107:M107"/>
    <mergeCell ref="B109:G109"/>
    <mergeCell ref="B110:G110"/>
    <mergeCell ref="L109:M109"/>
    <mergeCell ref="N109:O109"/>
    <mergeCell ref="P109:Q109"/>
    <mergeCell ref="B101:Q101"/>
    <mergeCell ref="B102:C102"/>
    <mergeCell ref="D102:Q102"/>
    <mergeCell ref="B103:Q103"/>
    <mergeCell ref="B104:G104"/>
    <mergeCell ref="I104:K104"/>
    <mergeCell ref="L104:M104"/>
    <mergeCell ref="N104:O104"/>
    <mergeCell ref="P104:Q104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72:I72"/>
    <mergeCell ref="J72:K72"/>
    <mergeCell ref="L72:O72"/>
    <mergeCell ref="P72:Q72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1:Q41"/>
    <mergeCell ref="B42:Q42"/>
    <mergeCell ref="B43:Q43"/>
    <mergeCell ref="B44:Q44"/>
    <mergeCell ref="B47:Q47"/>
    <mergeCell ref="B48:Q48"/>
    <mergeCell ref="B35:Q35"/>
    <mergeCell ref="B36:Q36"/>
    <mergeCell ref="B37:Q37"/>
    <mergeCell ref="B38:Q38"/>
    <mergeCell ref="B40:Q40"/>
    <mergeCell ref="B39:Q39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L110:M110"/>
    <mergeCell ref="M1:Q1"/>
    <mergeCell ref="M2:Q2"/>
    <mergeCell ref="M3:Q3"/>
    <mergeCell ref="M7:Q7"/>
    <mergeCell ref="M8:Q8"/>
    <mergeCell ref="A13:Q13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  <mergeCell ref="B31:Q31"/>
    <mergeCell ref="B32:Q32"/>
  </mergeCells>
  <pageMargins left="0.11811023622047245" right="0.11811023622047245" top="0.74803149606299213" bottom="0.15748031496062992" header="0.31496062992125984" footer="0.11811023622047245"/>
  <pageSetup paperSize="9" scale="75" orientation="landscape" r:id="rId1"/>
  <rowBreaks count="1" manualBreakCount="1">
    <brk id="4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5"/>
  <sheetViews>
    <sheetView tabSelected="1" view="pageBreakPreview" zoomScale="60" zoomScaleNormal="78" workbookViewId="0">
      <selection activeCell="L47" sqref="L47"/>
    </sheetView>
  </sheetViews>
  <sheetFormatPr defaultColWidth="9" defaultRowHeight="15" x14ac:dyDescent="0.25"/>
  <cols>
    <col min="1" max="1" width="3" style="75" customWidth="1"/>
    <col min="2" max="2" width="4.85546875" style="75" customWidth="1"/>
    <col min="3" max="3" width="9.85546875" style="75" customWidth="1"/>
    <col min="4" max="8" width="10" style="75" customWidth="1"/>
    <col min="9" max="9" width="15.85546875" style="75" customWidth="1"/>
    <col min="10" max="10" width="10" style="75" customWidth="1"/>
    <col min="11" max="11" width="29.28515625" style="75" customWidth="1"/>
    <col min="12" max="12" width="31.7109375" style="75" customWidth="1"/>
    <col min="13" max="13" width="42.1406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68" t="s">
        <v>201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ht="56.25" customHeight="1" thickBot="1" x14ac:dyDescent="0.3">
      <c r="A3" s="76"/>
      <c r="B3" s="369" t="s">
        <v>424</v>
      </c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</row>
    <row r="4" spans="1:14" ht="12" customHeight="1" x14ac:dyDescent="0.25">
      <c r="A4" s="370" t="s">
        <v>27</v>
      </c>
      <c r="B4" s="371"/>
      <c r="C4" s="374" t="s">
        <v>202</v>
      </c>
      <c r="D4" s="371" t="s">
        <v>203</v>
      </c>
      <c r="E4" s="371"/>
      <c r="F4" s="371"/>
      <c r="G4" s="371"/>
      <c r="H4" s="371"/>
      <c r="I4" s="371"/>
      <c r="J4" s="371" t="s">
        <v>44</v>
      </c>
      <c r="K4" s="371" t="s">
        <v>204</v>
      </c>
      <c r="L4" s="371" t="s">
        <v>205</v>
      </c>
      <c r="M4" s="376" t="s">
        <v>206</v>
      </c>
      <c r="N4" s="376" t="s">
        <v>207</v>
      </c>
    </row>
    <row r="5" spans="1:14" ht="17.25" customHeight="1" x14ac:dyDescent="0.25">
      <c r="A5" s="372"/>
      <c r="B5" s="373"/>
      <c r="C5" s="375"/>
      <c r="D5" s="373"/>
      <c r="E5" s="373"/>
      <c r="F5" s="373"/>
      <c r="G5" s="373"/>
      <c r="H5" s="373"/>
      <c r="I5" s="373"/>
      <c r="J5" s="373"/>
      <c r="K5" s="373"/>
      <c r="L5" s="373"/>
      <c r="M5" s="377"/>
      <c r="N5" s="377"/>
    </row>
    <row r="6" spans="1:14" ht="11.1" customHeight="1" x14ac:dyDescent="0.25">
      <c r="A6" s="361">
        <v>1</v>
      </c>
      <c r="B6" s="362"/>
      <c r="C6" s="77">
        <v>2</v>
      </c>
      <c r="D6" s="362">
        <v>3</v>
      </c>
      <c r="E6" s="362"/>
      <c r="F6" s="362"/>
      <c r="G6" s="362"/>
      <c r="H6" s="362"/>
      <c r="I6" s="362"/>
      <c r="J6" s="77">
        <v>4</v>
      </c>
      <c r="K6" s="77">
        <v>5</v>
      </c>
      <c r="L6" s="77">
        <v>6</v>
      </c>
      <c r="M6" s="78">
        <v>6</v>
      </c>
      <c r="N6" s="78">
        <v>6</v>
      </c>
    </row>
    <row r="7" spans="1:14" ht="37.5" customHeight="1" x14ac:dyDescent="0.25">
      <c r="A7" s="363"/>
      <c r="B7" s="364"/>
      <c r="C7" s="79" t="s">
        <v>182</v>
      </c>
      <c r="D7" s="365" t="s">
        <v>208</v>
      </c>
      <c r="E7" s="351"/>
      <c r="F7" s="351"/>
      <c r="G7" s="351"/>
      <c r="H7" s="351"/>
      <c r="I7" s="351"/>
      <c r="J7" s="351"/>
      <c r="K7" s="351"/>
      <c r="L7" s="351"/>
      <c r="M7" s="351"/>
      <c r="N7" s="351"/>
    </row>
    <row r="8" spans="1:14" s="84" customFormat="1" ht="78.75" customHeight="1" x14ac:dyDescent="0.25">
      <c r="A8" s="366" t="s">
        <v>209</v>
      </c>
      <c r="B8" s="366"/>
      <c r="C8" s="79" t="s">
        <v>210</v>
      </c>
      <c r="D8" s="367" t="s">
        <v>211</v>
      </c>
      <c r="E8" s="367"/>
      <c r="F8" s="367"/>
      <c r="G8" s="367"/>
      <c r="H8" s="367"/>
      <c r="I8" s="367"/>
      <c r="J8" s="80"/>
      <c r="K8" s="81"/>
      <c r="L8" s="82"/>
      <c r="M8" s="83" t="s">
        <v>425</v>
      </c>
      <c r="N8" s="83" t="s">
        <v>426</v>
      </c>
    </row>
    <row r="9" spans="1:14" s="84" customFormat="1" ht="17.25" customHeight="1" x14ac:dyDescent="0.25">
      <c r="A9" s="352" t="s">
        <v>214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53"/>
      <c r="N9" s="353"/>
    </row>
    <row r="10" spans="1:14" s="84" customFormat="1" ht="45.75" customHeight="1" x14ac:dyDescent="0.25">
      <c r="A10" s="350">
        <v>1</v>
      </c>
      <c r="B10" s="350"/>
      <c r="C10" s="85" t="s">
        <v>182</v>
      </c>
      <c r="D10" s="351" t="s">
        <v>177</v>
      </c>
      <c r="E10" s="351"/>
      <c r="F10" s="351"/>
      <c r="G10" s="351"/>
      <c r="H10" s="351"/>
      <c r="I10" s="351"/>
      <c r="J10" s="86" t="s">
        <v>31</v>
      </c>
      <c r="K10" s="87">
        <f>21595152</f>
        <v>21595152</v>
      </c>
      <c r="L10" s="87">
        <f>21595152-2159510</f>
        <v>19435642</v>
      </c>
      <c r="M10" s="88"/>
      <c r="N10" s="88"/>
    </row>
    <row r="11" spans="1:14" s="84" customFormat="1" ht="34.5" customHeight="1" x14ac:dyDescent="0.25">
      <c r="A11" s="350">
        <v>2</v>
      </c>
      <c r="B11" s="350"/>
      <c r="C11" s="85" t="s">
        <v>182</v>
      </c>
      <c r="D11" s="351" t="s">
        <v>215</v>
      </c>
      <c r="E11" s="351"/>
      <c r="F11" s="351"/>
      <c r="G11" s="351"/>
      <c r="H11" s="351"/>
      <c r="I11" s="351"/>
      <c r="J11" s="86" t="s">
        <v>64</v>
      </c>
      <c r="K11" s="86">
        <f>K12+K13</f>
        <v>71.8</v>
      </c>
      <c r="L11" s="86">
        <f>L12+L13</f>
        <v>71.8</v>
      </c>
      <c r="M11" s="88"/>
      <c r="N11" s="88"/>
    </row>
    <row r="12" spans="1:14" s="91" customFormat="1" ht="20.25" customHeight="1" x14ac:dyDescent="0.25">
      <c r="A12" s="356"/>
      <c r="B12" s="357"/>
      <c r="C12" s="89"/>
      <c r="D12" s="358" t="s">
        <v>254</v>
      </c>
      <c r="E12" s="359"/>
      <c r="F12" s="359"/>
      <c r="G12" s="359"/>
      <c r="H12" s="359"/>
      <c r="I12" s="360"/>
      <c r="J12" s="90" t="s">
        <v>64</v>
      </c>
      <c r="K12" s="90">
        <v>70.3</v>
      </c>
      <c r="L12" s="90">
        <v>70.3</v>
      </c>
      <c r="M12" s="83"/>
      <c r="N12" s="83"/>
    </row>
    <row r="13" spans="1:14" s="91" customFormat="1" ht="18.75" customHeight="1" x14ac:dyDescent="0.25">
      <c r="A13" s="356"/>
      <c r="B13" s="357"/>
      <c r="C13" s="89"/>
      <c r="D13" s="358" t="s">
        <v>255</v>
      </c>
      <c r="E13" s="359"/>
      <c r="F13" s="359"/>
      <c r="G13" s="359"/>
      <c r="H13" s="359"/>
      <c r="I13" s="360"/>
      <c r="J13" s="90" t="s">
        <v>64</v>
      </c>
      <c r="K13" s="90">
        <v>1.5</v>
      </c>
      <c r="L13" s="90">
        <v>1.5</v>
      </c>
      <c r="M13" s="83"/>
      <c r="N13" s="83"/>
    </row>
    <row r="14" spans="1:14" s="84" customFormat="1" ht="47.25" customHeight="1" x14ac:dyDescent="0.25">
      <c r="A14" s="350">
        <v>3</v>
      </c>
      <c r="B14" s="350"/>
      <c r="C14" s="85" t="s">
        <v>182</v>
      </c>
      <c r="D14" s="351" t="s">
        <v>218</v>
      </c>
      <c r="E14" s="351"/>
      <c r="F14" s="351"/>
      <c r="G14" s="351"/>
      <c r="H14" s="351"/>
      <c r="I14" s="351"/>
      <c r="J14" s="86" t="s">
        <v>64</v>
      </c>
      <c r="K14" s="86">
        <f>K15+K16</f>
        <v>16.5</v>
      </c>
      <c r="L14" s="86">
        <f>L15+L16</f>
        <v>16.5</v>
      </c>
      <c r="M14" s="88"/>
      <c r="N14" s="88"/>
    </row>
    <row r="15" spans="1:14" s="91" customFormat="1" ht="20.25" customHeight="1" x14ac:dyDescent="0.25">
      <c r="A15" s="356"/>
      <c r="B15" s="357"/>
      <c r="C15" s="89"/>
      <c r="D15" s="358" t="s">
        <v>254</v>
      </c>
      <c r="E15" s="359"/>
      <c r="F15" s="359"/>
      <c r="G15" s="359"/>
      <c r="H15" s="359"/>
      <c r="I15" s="360"/>
      <c r="J15" s="90" t="s">
        <v>64</v>
      </c>
      <c r="K15" s="90">
        <v>16.5</v>
      </c>
      <c r="L15" s="90">
        <v>16.5</v>
      </c>
      <c r="M15" s="83"/>
      <c r="N15" s="83"/>
    </row>
    <row r="16" spans="1:14" s="91" customFormat="1" ht="18.75" customHeight="1" x14ac:dyDescent="0.25">
      <c r="A16" s="356"/>
      <c r="B16" s="357"/>
      <c r="C16" s="89"/>
      <c r="D16" s="358" t="s">
        <v>255</v>
      </c>
      <c r="E16" s="359"/>
      <c r="F16" s="359"/>
      <c r="G16" s="359"/>
      <c r="H16" s="359"/>
      <c r="I16" s="360"/>
      <c r="J16" s="90" t="s">
        <v>64</v>
      </c>
      <c r="K16" s="90">
        <v>0</v>
      </c>
      <c r="L16" s="90">
        <v>0</v>
      </c>
      <c r="M16" s="83"/>
      <c r="N16" s="83"/>
    </row>
    <row r="17" spans="1:16" s="84" customFormat="1" ht="17.25" hidden="1" customHeight="1" x14ac:dyDescent="0.25">
      <c r="A17" s="350">
        <v>6</v>
      </c>
      <c r="B17" s="350"/>
      <c r="C17" s="85" t="s">
        <v>210</v>
      </c>
      <c r="D17" s="351" t="s">
        <v>219</v>
      </c>
      <c r="E17" s="351"/>
      <c r="F17" s="351"/>
      <c r="G17" s="351"/>
      <c r="H17" s="351"/>
      <c r="I17" s="351"/>
      <c r="J17" s="86" t="s">
        <v>64</v>
      </c>
      <c r="K17" s="86">
        <f>K18+K19</f>
        <v>0</v>
      </c>
      <c r="L17" s="86">
        <f>L18+L19</f>
        <v>0</v>
      </c>
      <c r="M17" s="88"/>
      <c r="N17" s="88"/>
    </row>
    <row r="18" spans="1:16" s="91" customFormat="1" ht="20.25" hidden="1" customHeight="1" x14ac:dyDescent="0.25">
      <c r="A18" s="356"/>
      <c r="B18" s="357"/>
      <c r="C18" s="89"/>
      <c r="D18" s="358" t="s">
        <v>216</v>
      </c>
      <c r="E18" s="359"/>
      <c r="F18" s="359"/>
      <c r="G18" s="359"/>
      <c r="H18" s="359"/>
      <c r="I18" s="360"/>
      <c r="J18" s="90" t="s">
        <v>64</v>
      </c>
      <c r="K18" s="90"/>
      <c r="L18" s="90"/>
      <c r="M18" s="83"/>
      <c r="N18" s="83"/>
    </row>
    <row r="19" spans="1:16" s="91" customFormat="1" ht="18.75" hidden="1" customHeight="1" x14ac:dyDescent="0.25">
      <c r="A19" s="356"/>
      <c r="B19" s="357"/>
      <c r="C19" s="89"/>
      <c r="D19" s="358" t="s">
        <v>217</v>
      </c>
      <c r="E19" s="359"/>
      <c r="F19" s="359"/>
      <c r="G19" s="359"/>
      <c r="H19" s="359"/>
      <c r="I19" s="360"/>
      <c r="J19" s="90" t="s">
        <v>64</v>
      </c>
      <c r="K19" s="90"/>
      <c r="L19" s="90"/>
      <c r="M19" s="83"/>
      <c r="N19" s="83"/>
    </row>
    <row r="20" spans="1:16" s="84" customFormat="1" ht="27.75" hidden="1" customHeight="1" x14ac:dyDescent="0.25">
      <c r="A20" s="350">
        <v>7</v>
      </c>
      <c r="B20" s="350"/>
      <c r="C20" s="85" t="s">
        <v>210</v>
      </c>
      <c r="D20" s="351" t="s">
        <v>220</v>
      </c>
      <c r="E20" s="351"/>
      <c r="F20" s="351"/>
      <c r="G20" s="351"/>
      <c r="H20" s="351"/>
      <c r="I20" s="351"/>
      <c r="J20" s="86" t="s">
        <v>64</v>
      </c>
      <c r="K20" s="86">
        <f>K21+K22</f>
        <v>0</v>
      </c>
      <c r="L20" s="86">
        <f>L21+L22</f>
        <v>0</v>
      </c>
      <c r="M20" s="88"/>
      <c r="N20" s="88"/>
    </row>
    <row r="21" spans="1:16" s="91" customFormat="1" ht="20.25" hidden="1" customHeight="1" x14ac:dyDescent="0.25">
      <c r="A21" s="356"/>
      <c r="B21" s="357"/>
      <c r="C21" s="89"/>
      <c r="D21" s="358" t="s">
        <v>216</v>
      </c>
      <c r="E21" s="359"/>
      <c r="F21" s="359"/>
      <c r="G21" s="359"/>
      <c r="H21" s="359"/>
      <c r="I21" s="360"/>
      <c r="J21" s="90" t="s">
        <v>64</v>
      </c>
      <c r="K21" s="90"/>
      <c r="L21" s="90"/>
      <c r="M21" s="83"/>
      <c r="N21" s="83"/>
    </row>
    <row r="22" spans="1:16" s="91" customFormat="1" ht="18.75" hidden="1" customHeight="1" x14ac:dyDescent="0.25">
      <c r="A22" s="356"/>
      <c r="B22" s="357"/>
      <c r="C22" s="89"/>
      <c r="D22" s="358" t="s">
        <v>217</v>
      </c>
      <c r="E22" s="359"/>
      <c r="F22" s="359"/>
      <c r="G22" s="359"/>
      <c r="H22" s="359"/>
      <c r="I22" s="360"/>
      <c r="J22" s="90" t="s">
        <v>64</v>
      </c>
      <c r="K22" s="90"/>
      <c r="L22" s="90"/>
      <c r="M22" s="83"/>
      <c r="N22" s="83"/>
    </row>
    <row r="23" spans="1:16" s="84" customFormat="1" ht="17.25" customHeight="1" x14ac:dyDescent="0.25">
      <c r="A23" s="350">
        <v>4</v>
      </c>
      <c r="B23" s="350"/>
      <c r="C23" s="85" t="s">
        <v>182</v>
      </c>
      <c r="D23" s="351" t="s">
        <v>221</v>
      </c>
      <c r="E23" s="351"/>
      <c r="F23" s="351"/>
      <c r="G23" s="351"/>
      <c r="H23" s="351"/>
      <c r="I23" s="351"/>
      <c r="J23" s="86"/>
      <c r="K23" s="92">
        <f>K24+K25</f>
        <v>88.3</v>
      </c>
      <c r="L23" s="92">
        <f>L24+L25</f>
        <v>88.3</v>
      </c>
      <c r="M23" s="88"/>
      <c r="N23" s="88"/>
    </row>
    <row r="24" spans="1:16" s="91" customFormat="1" ht="20.25" customHeight="1" x14ac:dyDescent="0.25">
      <c r="A24" s="356"/>
      <c r="B24" s="357"/>
      <c r="C24" s="89"/>
      <c r="D24" s="358" t="s">
        <v>254</v>
      </c>
      <c r="E24" s="359"/>
      <c r="F24" s="359"/>
      <c r="G24" s="359"/>
      <c r="H24" s="359"/>
      <c r="I24" s="360"/>
      <c r="J24" s="90" t="s">
        <v>64</v>
      </c>
      <c r="K24" s="90">
        <f>K21+K18+K15+K12</f>
        <v>86.8</v>
      </c>
      <c r="L24" s="90">
        <f>L21+L18+L15+L12</f>
        <v>86.8</v>
      </c>
      <c r="M24" s="83"/>
      <c r="N24" s="83"/>
    </row>
    <row r="25" spans="1:16" s="91" customFormat="1" ht="18.75" customHeight="1" x14ac:dyDescent="0.25">
      <c r="A25" s="356"/>
      <c r="B25" s="357"/>
      <c r="C25" s="89"/>
      <c r="D25" s="358" t="s">
        <v>255</v>
      </c>
      <c r="E25" s="359"/>
      <c r="F25" s="359"/>
      <c r="G25" s="359"/>
      <c r="H25" s="359"/>
      <c r="I25" s="360"/>
      <c r="J25" s="90" t="s">
        <v>64</v>
      </c>
      <c r="K25" s="90">
        <f>K22+K19+K16+K13</f>
        <v>1.5</v>
      </c>
      <c r="L25" s="90">
        <f>L22+L19+L16+L13</f>
        <v>1.5</v>
      </c>
      <c r="M25" s="83"/>
      <c r="N25" s="83"/>
    </row>
    <row r="26" spans="1:16" s="84" customFormat="1" ht="19.5" customHeight="1" x14ac:dyDescent="0.25">
      <c r="A26" s="352" t="s">
        <v>222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</row>
    <row r="27" spans="1:16" s="84" customFormat="1" ht="20.25" customHeight="1" x14ac:dyDescent="0.25">
      <c r="A27" s="350">
        <v>1</v>
      </c>
      <c r="B27" s="350"/>
      <c r="C27" s="85" t="s">
        <v>182</v>
      </c>
      <c r="D27" s="351" t="s">
        <v>223</v>
      </c>
      <c r="E27" s="351"/>
      <c r="F27" s="351"/>
      <c r="G27" s="351"/>
      <c r="H27" s="351"/>
      <c r="I27" s="351"/>
      <c r="J27" s="86" t="s">
        <v>65</v>
      </c>
      <c r="K27" s="93" t="s">
        <v>429</v>
      </c>
      <c r="L27" s="93" t="s">
        <v>429</v>
      </c>
      <c r="M27" s="88"/>
      <c r="N27" s="88"/>
      <c r="P27" s="94"/>
    </row>
    <row r="28" spans="1:16" s="84" customFormat="1" ht="17.25" customHeight="1" x14ac:dyDescent="0.25">
      <c r="A28" s="350"/>
      <c r="B28" s="350"/>
      <c r="C28" s="85"/>
      <c r="D28" s="351" t="s">
        <v>224</v>
      </c>
      <c r="E28" s="351"/>
      <c r="F28" s="351"/>
      <c r="G28" s="351"/>
      <c r="H28" s="351"/>
      <c r="I28" s="351"/>
      <c r="J28" s="86"/>
      <c r="K28" s="95"/>
      <c r="L28" s="95"/>
      <c r="M28" s="88"/>
      <c r="N28" s="88"/>
    </row>
    <row r="29" spans="1:16" s="84" customFormat="1" ht="17.25" customHeight="1" x14ac:dyDescent="0.25">
      <c r="A29" s="350"/>
      <c r="B29" s="350"/>
      <c r="C29" s="85"/>
      <c r="D29" s="351" t="s">
        <v>225</v>
      </c>
      <c r="E29" s="351"/>
      <c r="F29" s="351"/>
      <c r="G29" s="351"/>
      <c r="H29" s="351"/>
      <c r="I29" s="351"/>
      <c r="J29" s="86" t="s">
        <v>65</v>
      </c>
      <c r="K29" s="95" t="s">
        <v>427</v>
      </c>
      <c r="L29" s="95" t="s">
        <v>427</v>
      </c>
      <c r="M29" s="88"/>
      <c r="N29" s="88"/>
    </row>
    <row r="30" spans="1:16" s="84" customFormat="1" ht="17.25" customHeight="1" x14ac:dyDescent="0.25">
      <c r="A30" s="350"/>
      <c r="B30" s="350"/>
      <c r="C30" s="85"/>
      <c r="D30" s="351" t="s">
        <v>226</v>
      </c>
      <c r="E30" s="351"/>
      <c r="F30" s="351"/>
      <c r="G30" s="351"/>
      <c r="H30" s="351"/>
      <c r="I30" s="351"/>
      <c r="J30" s="86" t="s">
        <v>65</v>
      </c>
      <c r="K30" s="95" t="s">
        <v>428</v>
      </c>
      <c r="L30" s="95" t="s">
        <v>428</v>
      </c>
      <c r="M30" s="88"/>
      <c r="N30" s="88"/>
    </row>
    <row r="31" spans="1:16" s="84" customFormat="1" ht="18.75" hidden="1" customHeight="1" x14ac:dyDescent="0.25">
      <c r="A31" s="350">
        <v>4</v>
      </c>
      <c r="B31" s="350"/>
      <c r="C31" s="85" t="s">
        <v>210</v>
      </c>
      <c r="D31" s="351" t="s">
        <v>227</v>
      </c>
      <c r="E31" s="351"/>
      <c r="F31" s="351"/>
      <c r="G31" s="351"/>
      <c r="H31" s="351"/>
      <c r="I31" s="351"/>
      <c r="J31" s="86" t="s">
        <v>65</v>
      </c>
      <c r="K31" s="93"/>
      <c r="L31" s="93"/>
      <c r="M31" s="88"/>
      <c r="N31" s="88"/>
      <c r="P31" s="94"/>
    </row>
    <row r="32" spans="1:16" s="84" customFormat="1" ht="17.25" hidden="1" customHeight="1" x14ac:dyDescent="0.25">
      <c r="A32" s="350"/>
      <c r="B32" s="350"/>
      <c r="C32" s="85"/>
      <c r="D32" s="351" t="s">
        <v>224</v>
      </c>
      <c r="E32" s="351"/>
      <c r="F32" s="351"/>
      <c r="G32" s="351"/>
      <c r="H32" s="351"/>
      <c r="I32" s="351"/>
      <c r="J32" s="86"/>
      <c r="K32" s="95"/>
      <c r="L32" s="95"/>
      <c r="M32" s="88"/>
      <c r="N32" s="88"/>
    </row>
    <row r="33" spans="1:16" s="84" customFormat="1" ht="17.25" hidden="1" customHeight="1" x14ac:dyDescent="0.25">
      <c r="A33" s="350">
        <v>5</v>
      </c>
      <c r="B33" s="350"/>
      <c r="C33" s="85" t="s">
        <v>210</v>
      </c>
      <c r="D33" s="351" t="s">
        <v>225</v>
      </c>
      <c r="E33" s="351"/>
      <c r="F33" s="351"/>
      <c r="G33" s="351"/>
      <c r="H33" s="351"/>
      <c r="I33" s="351"/>
      <c r="J33" s="86" t="s">
        <v>65</v>
      </c>
      <c r="K33" s="95"/>
      <c r="L33" s="95"/>
      <c r="M33" s="88"/>
      <c r="N33" s="88"/>
    </row>
    <row r="34" spans="1:16" s="84" customFormat="1" ht="17.25" hidden="1" customHeight="1" x14ac:dyDescent="0.25">
      <c r="A34" s="350">
        <v>6</v>
      </c>
      <c r="B34" s="350"/>
      <c r="C34" s="85" t="s">
        <v>210</v>
      </c>
      <c r="D34" s="351" t="s">
        <v>226</v>
      </c>
      <c r="E34" s="351"/>
      <c r="F34" s="351"/>
      <c r="G34" s="351"/>
      <c r="H34" s="351"/>
      <c r="I34" s="351"/>
      <c r="J34" s="86" t="s">
        <v>65</v>
      </c>
      <c r="K34" s="95"/>
      <c r="L34" s="95"/>
      <c r="M34" s="88"/>
      <c r="N34" s="88"/>
    </row>
    <row r="35" spans="1:16" s="84" customFormat="1" ht="20.25" hidden="1" customHeight="1" x14ac:dyDescent="0.25">
      <c r="A35" s="350">
        <v>7</v>
      </c>
      <c r="B35" s="350"/>
      <c r="C35" s="85" t="s">
        <v>210</v>
      </c>
      <c r="D35" s="351" t="s">
        <v>228</v>
      </c>
      <c r="E35" s="351"/>
      <c r="F35" s="351"/>
      <c r="G35" s="351"/>
      <c r="H35" s="351"/>
      <c r="I35" s="351"/>
      <c r="J35" s="86" t="s">
        <v>65</v>
      </c>
      <c r="K35" s="93"/>
      <c r="L35" s="93"/>
      <c r="M35" s="88"/>
      <c r="N35" s="88"/>
      <c r="P35" s="94"/>
    </row>
    <row r="36" spans="1:16" s="84" customFormat="1" ht="17.25" hidden="1" customHeight="1" x14ac:dyDescent="0.25">
      <c r="A36" s="350"/>
      <c r="B36" s="350"/>
      <c r="C36" s="85"/>
      <c r="D36" s="351" t="s">
        <v>224</v>
      </c>
      <c r="E36" s="351"/>
      <c r="F36" s="351"/>
      <c r="G36" s="351"/>
      <c r="H36" s="351"/>
      <c r="I36" s="351"/>
      <c r="J36" s="86"/>
      <c r="K36" s="95"/>
      <c r="L36" s="95"/>
      <c r="M36" s="88"/>
      <c r="N36" s="88"/>
    </row>
    <row r="37" spans="1:16" s="84" customFormat="1" ht="17.25" hidden="1" customHeight="1" x14ac:dyDescent="0.25">
      <c r="A37" s="350">
        <v>8</v>
      </c>
      <c r="B37" s="350"/>
      <c r="C37" s="85" t="s">
        <v>210</v>
      </c>
      <c r="D37" s="351" t="s">
        <v>229</v>
      </c>
      <c r="E37" s="351"/>
      <c r="F37" s="351"/>
      <c r="G37" s="351"/>
      <c r="H37" s="351"/>
      <c r="I37" s="351"/>
      <c r="J37" s="86" t="s">
        <v>65</v>
      </c>
      <c r="K37" s="95"/>
      <c r="L37" s="95"/>
      <c r="M37" s="88"/>
      <c r="N37" s="88"/>
    </row>
    <row r="38" spans="1:16" s="84" customFormat="1" ht="17.25" hidden="1" customHeight="1" x14ac:dyDescent="0.25">
      <c r="A38" s="350">
        <v>9</v>
      </c>
      <c r="B38" s="350"/>
      <c r="C38" s="85" t="s">
        <v>210</v>
      </c>
      <c r="D38" s="351" t="s">
        <v>230</v>
      </c>
      <c r="E38" s="351"/>
      <c r="F38" s="351"/>
      <c r="G38" s="351"/>
      <c r="H38" s="351"/>
      <c r="I38" s="351"/>
      <c r="J38" s="86" t="s">
        <v>65</v>
      </c>
      <c r="K38" s="95"/>
      <c r="L38" s="95"/>
      <c r="M38" s="88"/>
      <c r="N38" s="88"/>
    </row>
    <row r="39" spans="1:16" s="84" customFormat="1" ht="18.75" hidden="1" customHeight="1" x14ac:dyDescent="0.25">
      <c r="A39" s="350">
        <v>10</v>
      </c>
      <c r="B39" s="350"/>
      <c r="C39" s="85" t="s">
        <v>210</v>
      </c>
      <c r="D39" s="351" t="s">
        <v>231</v>
      </c>
      <c r="E39" s="351"/>
      <c r="F39" s="351"/>
      <c r="G39" s="351"/>
      <c r="H39" s="351"/>
      <c r="I39" s="351"/>
      <c r="J39" s="86" t="s">
        <v>65</v>
      </c>
      <c r="K39" s="96"/>
      <c r="L39" s="96"/>
      <c r="M39" s="88"/>
      <c r="N39" s="88"/>
    </row>
    <row r="40" spans="1:16" s="84" customFormat="1" ht="17.25" hidden="1" customHeight="1" x14ac:dyDescent="0.25">
      <c r="A40" s="350"/>
      <c r="B40" s="350"/>
      <c r="C40" s="85"/>
      <c r="D40" s="351" t="s">
        <v>224</v>
      </c>
      <c r="E40" s="351"/>
      <c r="F40" s="351"/>
      <c r="G40" s="351"/>
      <c r="H40" s="351"/>
      <c r="I40" s="351"/>
      <c r="J40" s="86"/>
      <c r="K40" s="86"/>
      <c r="L40" s="86"/>
      <c r="M40" s="88"/>
      <c r="N40" s="88"/>
    </row>
    <row r="41" spans="1:16" s="84" customFormat="1" ht="17.25" hidden="1" customHeight="1" x14ac:dyDescent="0.25">
      <c r="A41" s="350">
        <v>11</v>
      </c>
      <c r="B41" s="350"/>
      <c r="C41" s="85" t="s">
        <v>210</v>
      </c>
      <c r="D41" s="351" t="s">
        <v>232</v>
      </c>
      <c r="E41" s="351"/>
      <c r="F41" s="351"/>
      <c r="G41" s="351"/>
      <c r="H41" s="351"/>
      <c r="I41" s="351"/>
      <c r="J41" s="86" t="s">
        <v>65</v>
      </c>
      <c r="K41" s="86"/>
      <c r="L41" s="86"/>
      <c r="M41" s="88"/>
      <c r="N41" s="88"/>
    </row>
    <row r="42" spans="1:16" s="84" customFormat="1" ht="33" customHeight="1" x14ac:dyDescent="0.25">
      <c r="A42" s="352" t="s">
        <v>233</v>
      </c>
      <c r="B42" s="353"/>
      <c r="C42" s="353"/>
      <c r="D42" s="353"/>
      <c r="E42" s="353"/>
      <c r="F42" s="353"/>
      <c r="G42" s="353"/>
      <c r="H42" s="353"/>
      <c r="I42" s="353"/>
      <c r="J42" s="353"/>
      <c r="K42" s="353"/>
      <c r="L42" s="353"/>
      <c r="M42" s="353"/>
      <c r="N42" s="353"/>
    </row>
    <row r="43" spans="1:16" s="84" customFormat="1" ht="36.75" customHeight="1" x14ac:dyDescent="0.25">
      <c r="A43" s="350">
        <v>1</v>
      </c>
      <c r="B43" s="350"/>
      <c r="C43" s="85" t="s">
        <v>182</v>
      </c>
      <c r="D43" s="351" t="s">
        <v>178</v>
      </c>
      <c r="E43" s="351"/>
      <c r="F43" s="351"/>
      <c r="G43" s="351"/>
      <c r="H43" s="351"/>
      <c r="I43" s="351"/>
      <c r="J43" s="86" t="s">
        <v>31</v>
      </c>
      <c r="K43" s="86" t="s">
        <v>430</v>
      </c>
      <c r="L43" s="86" t="s">
        <v>432</v>
      </c>
      <c r="M43" s="354" t="s">
        <v>425</v>
      </c>
      <c r="N43" s="354" t="s">
        <v>426</v>
      </c>
    </row>
    <row r="44" spans="1:16" s="84" customFormat="1" ht="54" customHeight="1" x14ac:dyDescent="0.25">
      <c r="A44" s="350">
        <v>2</v>
      </c>
      <c r="B44" s="350"/>
      <c r="C44" s="85" t="s">
        <v>182</v>
      </c>
      <c r="D44" s="351" t="s">
        <v>189</v>
      </c>
      <c r="E44" s="351"/>
      <c r="F44" s="351"/>
      <c r="G44" s="351"/>
      <c r="H44" s="351"/>
      <c r="I44" s="351"/>
      <c r="J44" s="86" t="s">
        <v>31</v>
      </c>
      <c r="K44" s="86" t="s">
        <v>431</v>
      </c>
      <c r="L44" s="86" t="s">
        <v>433</v>
      </c>
      <c r="M44" s="355"/>
      <c r="N44" s="355"/>
    </row>
    <row r="45" spans="1:16" s="84" customFormat="1" ht="40.5" hidden="1" customHeight="1" x14ac:dyDescent="0.25">
      <c r="A45" s="350">
        <v>3</v>
      </c>
      <c r="B45" s="350"/>
      <c r="C45" s="85"/>
      <c r="D45" s="351"/>
      <c r="E45" s="351"/>
      <c r="F45" s="351"/>
      <c r="G45" s="351"/>
      <c r="H45" s="351"/>
      <c r="I45" s="351"/>
      <c r="J45" s="86"/>
      <c r="K45" s="86"/>
      <c r="L45" s="86"/>
      <c r="M45" s="83" t="s">
        <v>212</v>
      </c>
      <c r="N45" s="83" t="s">
        <v>213</v>
      </c>
    </row>
    <row r="46" spans="1:16" s="84" customFormat="1" ht="17.25" customHeight="1" x14ac:dyDescent="0.25">
      <c r="A46" s="352" t="s">
        <v>234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</row>
    <row r="47" spans="1:16" s="84" customFormat="1" ht="63.75" customHeight="1" x14ac:dyDescent="0.25">
      <c r="A47" s="350">
        <v>1</v>
      </c>
      <c r="B47" s="350"/>
      <c r="C47" s="85" t="s">
        <v>182</v>
      </c>
      <c r="D47" s="351" t="s">
        <v>180</v>
      </c>
      <c r="E47" s="351"/>
      <c r="F47" s="351"/>
      <c r="G47" s="351"/>
      <c r="H47" s="351"/>
      <c r="I47" s="351"/>
      <c r="J47" s="86" t="s">
        <v>69</v>
      </c>
      <c r="K47" s="86" t="s">
        <v>434</v>
      </c>
      <c r="L47" s="86" t="s">
        <v>435</v>
      </c>
      <c r="M47" s="88"/>
      <c r="N47" s="88"/>
    </row>
    <row r="48" spans="1:16" s="84" customFormat="1" ht="60" x14ac:dyDescent="0.25">
      <c r="A48" s="350">
        <v>1</v>
      </c>
      <c r="B48" s="350"/>
      <c r="C48" s="85" t="s">
        <v>182</v>
      </c>
      <c r="D48" s="351" t="s">
        <v>68</v>
      </c>
      <c r="E48" s="351"/>
      <c r="F48" s="351"/>
      <c r="G48" s="351"/>
      <c r="H48" s="351"/>
      <c r="I48" s="351"/>
      <c r="J48" s="86" t="s">
        <v>69</v>
      </c>
      <c r="K48" s="86" t="s">
        <v>436</v>
      </c>
      <c r="L48" s="86" t="s">
        <v>437</v>
      </c>
      <c r="M48" s="88"/>
      <c r="N48" s="88"/>
    </row>
    <row r="49" spans="1:14" s="84" customFormat="1" ht="19.5" customHeight="1" x14ac:dyDescent="0.25">
      <c r="A49" s="97"/>
      <c r="B49" s="98"/>
      <c r="C49" s="99"/>
      <c r="D49" s="100"/>
      <c r="E49" s="101"/>
      <c r="F49" s="101"/>
      <c r="G49" s="101"/>
      <c r="H49" s="101"/>
      <c r="I49" s="101"/>
      <c r="J49" s="102"/>
      <c r="K49" s="103"/>
      <c r="L49" s="102"/>
      <c r="M49" s="104"/>
      <c r="N49" s="104"/>
    </row>
    <row r="50" spans="1:14" s="108" customFormat="1" ht="15" customHeight="1" x14ac:dyDescent="0.25">
      <c r="A50" s="105"/>
      <c r="B50" s="346" t="s">
        <v>235</v>
      </c>
      <c r="C50" s="346"/>
      <c r="D50" s="346"/>
      <c r="E50" s="346"/>
      <c r="F50" s="346"/>
      <c r="G50" s="346"/>
      <c r="H50" s="106"/>
      <c r="I50" s="106"/>
      <c r="J50" s="107"/>
      <c r="K50" s="107"/>
      <c r="L50" s="107" t="s">
        <v>236</v>
      </c>
    </row>
    <row r="51" spans="1:14" s="91" customFormat="1" ht="11.1" customHeight="1" x14ac:dyDescent="0.25">
      <c r="A51" s="109"/>
      <c r="B51" s="109"/>
      <c r="C51" s="109"/>
      <c r="D51" s="109"/>
      <c r="E51" s="109"/>
      <c r="F51" s="109"/>
      <c r="G51" s="347"/>
      <c r="H51" s="347"/>
      <c r="I51" s="347"/>
      <c r="J51" s="110"/>
      <c r="K51" s="110"/>
      <c r="L51" s="109"/>
    </row>
    <row r="52" spans="1:14" s="91" customFormat="1" ht="12.95" hidden="1" customHeight="1" x14ac:dyDescent="0.25">
      <c r="A52" s="109"/>
      <c r="B52" s="111"/>
      <c r="C52" s="109"/>
      <c r="D52" s="109"/>
      <c r="E52" s="109"/>
      <c r="F52" s="109"/>
      <c r="G52" s="109"/>
      <c r="H52" s="109"/>
      <c r="I52" s="109"/>
      <c r="J52" s="109"/>
      <c r="K52" s="109"/>
      <c r="L52" s="109"/>
    </row>
    <row r="53" spans="1:14" s="91" customFormat="1" ht="11.45" hidden="1" customHeight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  <row r="54" spans="1:14" s="108" customFormat="1" ht="14.25" customHeight="1" x14ac:dyDescent="0.25">
      <c r="A54" s="105"/>
      <c r="B54" s="348" t="s">
        <v>237</v>
      </c>
      <c r="C54" s="348"/>
      <c r="D54" s="348"/>
      <c r="E54" s="348"/>
      <c r="F54" s="105"/>
      <c r="G54" s="112"/>
      <c r="H54" s="106"/>
      <c r="I54" s="106"/>
      <c r="J54" s="107"/>
      <c r="K54" s="107"/>
      <c r="L54" s="107" t="s">
        <v>238</v>
      </c>
    </row>
    <row r="55" spans="1:14" ht="11.1" customHeight="1" x14ac:dyDescent="0.25">
      <c r="G55" s="349"/>
      <c r="H55" s="349"/>
      <c r="I55" s="349"/>
      <c r="J55" s="113"/>
      <c r="K55" s="113"/>
    </row>
  </sheetData>
  <mergeCells count="98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B37"/>
    <mergeCell ref="D37:I37"/>
    <mergeCell ref="A38:B38"/>
    <mergeCell ref="D38:I38"/>
    <mergeCell ref="A39:B39"/>
    <mergeCell ref="D39:I39"/>
    <mergeCell ref="A40:B40"/>
    <mergeCell ref="D40:I40"/>
    <mergeCell ref="A41:B41"/>
    <mergeCell ref="D41:I41"/>
    <mergeCell ref="A42:N42"/>
    <mergeCell ref="A43:B43"/>
    <mergeCell ref="D43:I43"/>
    <mergeCell ref="M43:M44"/>
    <mergeCell ref="N43:N44"/>
    <mergeCell ref="A44:B44"/>
    <mergeCell ref="D44:I44"/>
    <mergeCell ref="B50:G50"/>
    <mergeCell ref="G51:I51"/>
    <mergeCell ref="B54:E54"/>
    <mergeCell ref="G55:I55"/>
    <mergeCell ref="A45:B45"/>
    <mergeCell ref="D45:I45"/>
    <mergeCell ref="A46:N46"/>
    <mergeCell ref="A47:B47"/>
    <mergeCell ref="D47:I47"/>
    <mergeCell ref="A48:B48"/>
    <mergeCell ref="D48:I48"/>
  </mergeCells>
  <pageMargins left="0.70866141732283472" right="0.70866141732283472" top="0.27559055118110237" bottom="0.15748031496062992" header="0" footer="0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24"/>
  <sheetViews>
    <sheetView view="pageBreakPreview" topLeftCell="B1" zoomScale="80" zoomScaleNormal="100" zoomScaleSheetLayoutView="80" workbookViewId="0">
      <selection activeCell="B2" sqref="B2:K2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378" t="s">
        <v>239</v>
      </c>
      <c r="C1" s="378"/>
      <c r="D1" s="378"/>
      <c r="E1" s="378"/>
      <c r="F1" s="378"/>
      <c r="G1" s="378"/>
      <c r="H1" s="378"/>
      <c r="I1" s="378"/>
      <c r="J1" s="378"/>
      <c r="K1" s="378"/>
    </row>
    <row r="2" spans="2:12" ht="45.75" customHeight="1" x14ac:dyDescent="0.25">
      <c r="B2" s="379" t="s">
        <v>416</v>
      </c>
      <c r="C2" s="379"/>
      <c r="D2" s="379"/>
      <c r="E2" s="379"/>
      <c r="F2" s="379"/>
      <c r="G2" s="379"/>
      <c r="H2" s="379"/>
      <c r="I2" s="379"/>
      <c r="J2" s="379"/>
      <c r="K2" s="379"/>
    </row>
    <row r="3" spans="2:12" ht="29.25" customHeight="1" x14ac:dyDescent="0.25"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5" spans="2:12" s="117" customFormat="1" ht="30" x14ac:dyDescent="0.25">
      <c r="B5" s="380" t="s">
        <v>240</v>
      </c>
      <c r="C5" s="380"/>
      <c r="D5" s="380"/>
      <c r="E5" s="380"/>
      <c r="F5" s="380"/>
      <c r="G5" s="380"/>
      <c r="H5" s="116" t="s">
        <v>241</v>
      </c>
      <c r="I5" s="116" t="s">
        <v>242</v>
      </c>
      <c r="J5" s="116" t="s">
        <v>253</v>
      </c>
      <c r="K5" s="116" t="s">
        <v>243</v>
      </c>
    </row>
    <row r="6" spans="2:12" x14ac:dyDescent="0.25">
      <c r="B6" s="351" t="s">
        <v>223</v>
      </c>
      <c r="C6" s="351"/>
      <c r="D6" s="351"/>
      <c r="E6" s="351"/>
      <c r="F6" s="351"/>
      <c r="G6" s="351"/>
      <c r="H6" s="86" t="s">
        <v>65</v>
      </c>
      <c r="I6" s="96">
        <f>I8+I9</f>
        <v>188</v>
      </c>
      <c r="J6" s="96">
        <f>J8+J9</f>
        <v>188</v>
      </c>
      <c r="K6" s="96">
        <f>K8+K9</f>
        <v>188</v>
      </c>
      <c r="L6">
        <f>(I6*8+J6*4)/12</f>
        <v>188</v>
      </c>
    </row>
    <row r="7" spans="2:12" x14ac:dyDescent="0.25">
      <c r="B7" s="351" t="s">
        <v>224</v>
      </c>
      <c r="C7" s="351"/>
      <c r="D7" s="351"/>
      <c r="E7" s="351"/>
      <c r="F7" s="351"/>
      <c r="G7" s="351"/>
      <c r="H7" s="86"/>
      <c r="I7" s="86"/>
      <c r="J7" s="86"/>
      <c r="K7" s="86"/>
      <c r="L7">
        <f t="shared" ref="L7:L20" si="0">(I7*8+J7*4)/12</f>
        <v>0</v>
      </c>
    </row>
    <row r="8" spans="2:12" x14ac:dyDescent="0.25">
      <c r="B8" s="351" t="s">
        <v>225</v>
      </c>
      <c r="C8" s="351"/>
      <c r="D8" s="351"/>
      <c r="E8" s="351"/>
      <c r="F8" s="351"/>
      <c r="G8" s="351"/>
      <c r="H8" s="86" t="s">
        <v>65</v>
      </c>
      <c r="I8" s="86">
        <v>69</v>
      </c>
      <c r="J8" s="86">
        <v>69</v>
      </c>
      <c r="K8" s="114">
        <f>(I8*8+J8*4)/12</f>
        <v>69</v>
      </c>
      <c r="L8">
        <f t="shared" si="0"/>
        <v>69</v>
      </c>
    </row>
    <row r="9" spans="2:12" x14ac:dyDescent="0.25">
      <c r="B9" s="351" t="s">
        <v>226</v>
      </c>
      <c r="C9" s="351"/>
      <c r="D9" s="351"/>
      <c r="E9" s="351"/>
      <c r="F9" s="351"/>
      <c r="G9" s="351"/>
      <c r="H9" s="86" t="s">
        <v>65</v>
      </c>
      <c r="I9" s="86">
        <v>119</v>
      </c>
      <c r="J9" s="86">
        <v>119</v>
      </c>
      <c r="K9" s="114">
        <f>(I9*8+J9*4)/12</f>
        <v>119</v>
      </c>
      <c r="L9">
        <f t="shared" si="0"/>
        <v>119</v>
      </c>
    </row>
    <row r="10" spans="2:12" x14ac:dyDescent="0.25">
      <c r="B10" s="351" t="s">
        <v>227</v>
      </c>
      <c r="C10" s="351"/>
      <c r="D10" s="351"/>
      <c r="E10" s="351"/>
      <c r="F10" s="351"/>
      <c r="G10" s="351"/>
      <c r="H10" s="86" t="s">
        <v>65</v>
      </c>
      <c r="I10" s="86">
        <f>I12+I13</f>
        <v>25</v>
      </c>
      <c r="J10" s="86">
        <f>J12+J13</f>
        <v>25</v>
      </c>
      <c r="K10" s="86">
        <f>K12+K13</f>
        <v>25</v>
      </c>
      <c r="L10">
        <f t="shared" si="0"/>
        <v>25</v>
      </c>
    </row>
    <row r="11" spans="2:12" x14ac:dyDescent="0.25">
      <c r="B11" s="351" t="s">
        <v>224</v>
      </c>
      <c r="C11" s="351"/>
      <c r="D11" s="351"/>
      <c r="E11" s="351"/>
      <c r="F11" s="351"/>
      <c r="G11" s="351"/>
      <c r="H11" s="86"/>
      <c r="I11" s="86"/>
      <c r="J11" s="86"/>
      <c r="K11" s="86"/>
      <c r="L11">
        <f t="shared" si="0"/>
        <v>0</v>
      </c>
    </row>
    <row r="12" spans="2:12" x14ac:dyDescent="0.25">
      <c r="B12" s="351" t="s">
        <v>225</v>
      </c>
      <c r="C12" s="351"/>
      <c r="D12" s="351"/>
      <c r="E12" s="351"/>
      <c r="F12" s="351"/>
      <c r="G12" s="351"/>
      <c r="H12" s="86" t="s">
        <v>65</v>
      </c>
      <c r="I12" s="86">
        <v>11</v>
      </c>
      <c r="J12" s="86">
        <v>11</v>
      </c>
      <c r="K12" s="86">
        <f t="shared" ref="K12:K13" si="1">(I12*8+J12*4)/12</f>
        <v>11</v>
      </c>
      <c r="L12">
        <f t="shared" si="0"/>
        <v>11</v>
      </c>
    </row>
    <row r="13" spans="2:12" x14ac:dyDescent="0.25">
      <c r="B13" s="351" t="s">
        <v>226</v>
      </c>
      <c r="C13" s="351"/>
      <c r="D13" s="351"/>
      <c r="E13" s="351"/>
      <c r="F13" s="351"/>
      <c r="G13" s="351"/>
      <c r="H13" s="86" t="s">
        <v>65</v>
      </c>
      <c r="I13" s="86">
        <v>14</v>
      </c>
      <c r="J13" s="86">
        <v>14</v>
      </c>
      <c r="K13" s="86">
        <f t="shared" si="1"/>
        <v>14</v>
      </c>
      <c r="L13">
        <f t="shared" si="0"/>
        <v>14</v>
      </c>
    </row>
    <row r="14" spans="2:12" x14ac:dyDescent="0.25">
      <c r="B14" s="351" t="s">
        <v>228</v>
      </c>
      <c r="C14" s="351"/>
      <c r="D14" s="351"/>
      <c r="E14" s="351"/>
      <c r="F14" s="351"/>
      <c r="G14" s="351"/>
      <c r="H14" s="86" t="s">
        <v>65</v>
      </c>
      <c r="I14" s="86">
        <f>I16+I17</f>
        <v>213</v>
      </c>
      <c r="J14" s="86">
        <f>J16+J17</f>
        <v>213</v>
      </c>
      <c r="K14" s="86">
        <f>K16+K17</f>
        <v>213</v>
      </c>
      <c r="L14">
        <f t="shared" si="0"/>
        <v>213</v>
      </c>
    </row>
    <row r="15" spans="2:12" x14ac:dyDescent="0.25">
      <c r="B15" s="351" t="s">
        <v>224</v>
      </c>
      <c r="C15" s="351"/>
      <c r="D15" s="351"/>
      <c r="E15" s="351"/>
      <c r="F15" s="351"/>
      <c r="G15" s="351"/>
      <c r="H15" s="86"/>
      <c r="I15" s="86"/>
      <c r="J15" s="86"/>
      <c r="K15" s="86"/>
      <c r="L15">
        <f t="shared" si="0"/>
        <v>0</v>
      </c>
    </row>
    <row r="16" spans="2:12" x14ac:dyDescent="0.25">
      <c r="B16" s="351" t="s">
        <v>229</v>
      </c>
      <c r="C16" s="351"/>
      <c r="D16" s="351"/>
      <c r="E16" s="351"/>
      <c r="F16" s="351"/>
      <c r="G16" s="351"/>
      <c r="H16" s="86" t="s">
        <v>65</v>
      </c>
      <c r="I16" s="86">
        <f t="shared" ref="I16:K17" si="2">I8+I12</f>
        <v>80</v>
      </c>
      <c r="J16" s="86">
        <f t="shared" si="2"/>
        <v>80</v>
      </c>
      <c r="K16" s="114">
        <f>K8+K12</f>
        <v>80</v>
      </c>
      <c r="L16">
        <f t="shared" si="0"/>
        <v>80</v>
      </c>
    </row>
    <row r="17" spans="2:12" x14ac:dyDescent="0.25">
      <c r="B17" s="351" t="s">
        <v>230</v>
      </c>
      <c r="C17" s="351"/>
      <c r="D17" s="351"/>
      <c r="E17" s="351"/>
      <c r="F17" s="351"/>
      <c r="G17" s="351"/>
      <c r="H17" s="86" t="s">
        <v>65</v>
      </c>
      <c r="I17" s="86">
        <f t="shared" si="2"/>
        <v>133</v>
      </c>
      <c r="J17" s="96">
        <f t="shared" si="2"/>
        <v>133</v>
      </c>
      <c r="K17" s="114">
        <f t="shared" si="2"/>
        <v>133</v>
      </c>
      <c r="L17">
        <f t="shared" si="0"/>
        <v>133</v>
      </c>
    </row>
    <row r="18" spans="2:12" x14ac:dyDescent="0.25">
      <c r="B18" s="351" t="s">
        <v>231</v>
      </c>
      <c r="C18" s="351"/>
      <c r="D18" s="351"/>
      <c r="E18" s="351"/>
      <c r="F18" s="351"/>
      <c r="G18" s="351"/>
      <c r="H18" s="86" t="s">
        <v>65</v>
      </c>
      <c r="I18" s="86">
        <f>15+11</f>
        <v>26</v>
      </c>
      <c r="J18" s="96">
        <f>15+11</f>
        <v>26</v>
      </c>
      <c r="K18" s="114"/>
      <c r="L18">
        <f t="shared" si="0"/>
        <v>26</v>
      </c>
    </row>
    <row r="19" spans="2:12" x14ac:dyDescent="0.25">
      <c r="B19" s="351" t="s">
        <v>224</v>
      </c>
      <c r="C19" s="351"/>
      <c r="D19" s="351"/>
      <c r="E19" s="351"/>
      <c r="F19" s="351"/>
      <c r="G19" s="351"/>
      <c r="H19" s="86"/>
      <c r="I19" s="86"/>
      <c r="J19" s="96"/>
      <c r="K19" s="86"/>
      <c r="L19">
        <f t="shared" si="0"/>
        <v>0</v>
      </c>
    </row>
    <row r="20" spans="2:12" x14ac:dyDescent="0.25">
      <c r="B20" s="351" t="s">
        <v>232</v>
      </c>
      <c r="C20" s="351"/>
      <c r="D20" s="351"/>
      <c r="E20" s="351"/>
      <c r="F20" s="351"/>
      <c r="G20" s="351"/>
      <c r="H20" s="86" t="s">
        <v>65</v>
      </c>
      <c r="I20" s="86">
        <v>15</v>
      </c>
      <c r="J20" s="96">
        <v>15</v>
      </c>
      <c r="K20" s="114"/>
      <c r="L20">
        <f t="shared" si="0"/>
        <v>15</v>
      </c>
    </row>
    <row r="22" spans="2:12" hidden="1" x14ac:dyDescent="0.25">
      <c r="C22" t="s">
        <v>244</v>
      </c>
      <c r="I22" t="s">
        <v>236</v>
      </c>
    </row>
    <row r="24" spans="2:12" x14ac:dyDescent="0.25">
      <c r="C24" t="s">
        <v>237</v>
      </c>
      <c r="I24" t="s">
        <v>238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8"/>
  <sheetViews>
    <sheetView view="pageBreakPreview" zoomScale="80" zoomScaleNormal="100" zoomScaleSheetLayoutView="80" workbookViewId="0">
      <selection activeCell="A3" sqref="A3"/>
    </sheetView>
  </sheetViews>
  <sheetFormatPr defaultColWidth="9.140625" defaultRowHeight="18.75" x14ac:dyDescent="0.3"/>
  <cols>
    <col min="1" max="1" width="49.5703125" style="120" customWidth="1"/>
    <col min="2" max="2" width="14.7109375" style="120" customWidth="1"/>
    <col min="3" max="3" width="15.140625" style="120" customWidth="1"/>
    <col min="4" max="4" width="15.85546875" style="120" customWidth="1"/>
    <col min="5" max="5" width="17.5703125" style="120" customWidth="1"/>
    <col min="6" max="6" width="12.7109375" style="120" customWidth="1"/>
    <col min="7" max="7" width="11.85546875" style="120" customWidth="1"/>
    <col min="8" max="8" width="14.140625" style="120" customWidth="1"/>
    <col min="9" max="9" width="17" style="120" customWidth="1"/>
    <col min="10" max="10" width="11.7109375" style="120" customWidth="1"/>
    <col min="11" max="16384" width="9.140625" style="120"/>
  </cols>
  <sheetData>
    <row r="1" spans="1:17" x14ac:dyDescent="0.3">
      <c r="A1" s="384" t="s">
        <v>257</v>
      </c>
      <c r="B1" s="384"/>
      <c r="C1" s="384"/>
      <c r="D1" s="384"/>
      <c r="E1" s="384"/>
      <c r="F1" s="384"/>
      <c r="G1" s="384"/>
    </row>
    <row r="2" spans="1:17" x14ac:dyDescent="0.3">
      <c r="A2" s="384" t="s">
        <v>415</v>
      </c>
      <c r="B2" s="384"/>
      <c r="C2" s="384"/>
      <c r="D2" s="384"/>
      <c r="E2" s="384"/>
      <c r="F2" s="384"/>
      <c r="G2" s="384"/>
    </row>
    <row r="3" spans="1:17" ht="21" customHeight="1" x14ac:dyDescent="0.3"/>
    <row r="4" spans="1:17" ht="27" customHeight="1" x14ac:dyDescent="0.3">
      <c r="A4" s="121" t="s">
        <v>258</v>
      </c>
      <c r="B4" s="122"/>
      <c r="C4" s="122"/>
      <c r="D4" s="122"/>
      <c r="E4" s="122"/>
      <c r="F4" s="122"/>
      <c r="G4" s="122"/>
    </row>
    <row r="5" spans="1:17" ht="18.75" customHeight="1" x14ac:dyDescent="0.3">
      <c r="A5" s="385" t="s">
        <v>259</v>
      </c>
      <c r="B5" s="387" t="s">
        <v>260</v>
      </c>
      <c r="C5" s="387" t="s">
        <v>261</v>
      </c>
      <c r="D5" s="387"/>
      <c r="E5" s="387" t="s">
        <v>262</v>
      </c>
      <c r="F5" s="387" t="s">
        <v>261</v>
      </c>
      <c r="G5" s="387"/>
      <c r="H5" s="381" t="s">
        <v>261</v>
      </c>
      <c r="I5" s="382"/>
      <c r="J5" s="383"/>
    </row>
    <row r="6" spans="1:17" x14ac:dyDescent="0.3">
      <c r="A6" s="386"/>
      <c r="B6" s="387"/>
      <c r="C6" s="123" t="s">
        <v>263</v>
      </c>
      <c r="D6" s="123" t="s">
        <v>264</v>
      </c>
      <c r="E6" s="387"/>
      <c r="F6" s="123" t="s">
        <v>263</v>
      </c>
      <c r="G6" s="123" t="s">
        <v>264</v>
      </c>
      <c r="H6" s="123" t="s">
        <v>263</v>
      </c>
      <c r="I6" s="123" t="s">
        <v>264</v>
      </c>
      <c r="J6" s="124"/>
    </row>
    <row r="7" spans="1:17" x14ac:dyDescent="0.3">
      <c r="A7" s="125" t="s">
        <v>265</v>
      </c>
      <c r="B7" s="126">
        <f>B9+B11+B12+B14+B15+B16+B18</f>
        <v>123.7</v>
      </c>
      <c r="C7" s="126">
        <f t="shared" ref="C7:G7" si="0">C9+C11+C12+C14+C15+C16+C18</f>
        <v>6</v>
      </c>
      <c r="D7" s="126">
        <f t="shared" si="0"/>
        <v>117.7</v>
      </c>
      <c r="E7" s="126">
        <f t="shared" si="0"/>
        <v>118</v>
      </c>
      <c r="F7" s="126">
        <f t="shared" si="0"/>
        <v>7</v>
      </c>
      <c r="G7" s="126">
        <f t="shared" si="0"/>
        <v>111</v>
      </c>
      <c r="H7" s="127" t="s">
        <v>69</v>
      </c>
      <c r="I7" s="127" t="s">
        <v>69</v>
      </c>
      <c r="J7" s="127" t="s">
        <v>69</v>
      </c>
    </row>
    <row r="8" spans="1:17" ht="47.25" hidden="1" x14ac:dyDescent="0.3">
      <c r="A8" s="128" t="s">
        <v>266</v>
      </c>
      <c r="B8" s="129">
        <f>B9+B12</f>
        <v>8.25</v>
      </c>
      <c r="C8" s="129">
        <f t="shared" ref="C8:D8" si="1">C9+C12</f>
        <v>1</v>
      </c>
      <c r="D8" s="129">
        <f t="shared" si="1"/>
        <v>7.25</v>
      </c>
      <c r="E8" s="130">
        <f>E9</f>
        <v>3</v>
      </c>
      <c r="F8" s="130">
        <f t="shared" ref="F8:I8" si="2">F9</f>
        <v>0</v>
      </c>
      <c r="G8" s="130">
        <f t="shared" si="2"/>
        <v>3</v>
      </c>
      <c r="H8" s="130">
        <f t="shared" si="2"/>
        <v>0</v>
      </c>
      <c r="I8" s="130">
        <f t="shared" si="2"/>
        <v>100</v>
      </c>
      <c r="J8" s="131">
        <f>H8+I8</f>
        <v>100</v>
      </c>
      <c r="K8" s="132">
        <f>G8+G10</f>
        <v>92</v>
      </c>
      <c r="O8" s="132">
        <f>SUM(O9:O18)</f>
        <v>117.69999999999999</v>
      </c>
      <c r="P8" s="132">
        <f>SUM(P9:P18)</f>
        <v>123.69999999999999</v>
      </c>
      <c r="Q8" s="132">
        <f>SUM(Q9:Q18)</f>
        <v>0</v>
      </c>
    </row>
    <row r="9" spans="1:17" x14ac:dyDescent="0.3">
      <c r="A9" s="133" t="s">
        <v>267</v>
      </c>
      <c r="B9" s="134">
        <f>B21+B22+B23+B67+B37</f>
        <v>3</v>
      </c>
      <c r="C9" s="134">
        <f t="shared" ref="C9:G9" si="3">C21+C22+C23+C67+C37</f>
        <v>0</v>
      </c>
      <c r="D9" s="134">
        <f t="shared" si="3"/>
        <v>3</v>
      </c>
      <c r="E9" s="134">
        <f t="shared" si="3"/>
        <v>3</v>
      </c>
      <c r="F9" s="134">
        <f t="shared" si="3"/>
        <v>0</v>
      </c>
      <c r="G9" s="134">
        <f t="shared" si="3"/>
        <v>3</v>
      </c>
      <c r="H9" s="135">
        <f>F9/E9*100</f>
        <v>0</v>
      </c>
      <c r="I9" s="135">
        <f t="shared" ref="I9:I15" si="4">G9/E9*100</f>
        <v>100</v>
      </c>
      <c r="J9" s="131">
        <f t="shared" ref="J9:J18" si="5">H9+I9</f>
        <v>100</v>
      </c>
      <c r="K9" s="132">
        <f>F8+F10</f>
        <v>4</v>
      </c>
      <c r="O9" s="120">
        <v>1</v>
      </c>
      <c r="P9" s="120">
        <f t="shared" ref="P9:P17" si="6">M9+O9</f>
        <v>1</v>
      </c>
    </row>
    <row r="10" spans="1:17" ht="32.25" hidden="1" x14ac:dyDescent="0.3">
      <c r="A10" s="136" t="s">
        <v>59</v>
      </c>
      <c r="B10" s="134">
        <f>B11</f>
        <v>91.09</v>
      </c>
      <c r="C10" s="134">
        <f>(C11+C12)/2</f>
        <v>1.25</v>
      </c>
      <c r="D10" s="134">
        <f t="shared" ref="D10:I10" si="7">(D11+D12)/2</f>
        <v>46.92</v>
      </c>
      <c r="E10" s="134">
        <f t="shared" ref="E10:F10" si="8">(E11+E12)</f>
        <v>93</v>
      </c>
      <c r="F10" s="134">
        <f t="shared" si="8"/>
        <v>4</v>
      </c>
      <c r="G10" s="134">
        <f>(G11+G12)</f>
        <v>89</v>
      </c>
      <c r="H10" s="137">
        <f t="shared" si="7"/>
        <v>14.185393258426966</v>
      </c>
      <c r="I10" s="137">
        <f t="shared" si="7"/>
        <v>85.814606741573044</v>
      </c>
      <c r="J10" s="131">
        <f t="shared" si="5"/>
        <v>100.00000000000001</v>
      </c>
      <c r="P10" s="120">
        <f t="shared" si="6"/>
        <v>0</v>
      </c>
    </row>
    <row r="11" spans="1:17" x14ac:dyDescent="0.3">
      <c r="A11" s="133" t="s">
        <v>268</v>
      </c>
      <c r="B11" s="134">
        <f>B28+B29+B32+B69</f>
        <v>91.09</v>
      </c>
      <c r="C11" s="134">
        <f t="shared" ref="C11:D11" si="9">C28+C29+C32+C69</f>
        <v>1.5</v>
      </c>
      <c r="D11" s="134">
        <f t="shared" si="9"/>
        <v>89.59</v>
      </c>
      <c r="E11" s="138">
        <f t="shared" ref="E11:E18" si="10">F11+G11</f>
        <v>89</v>
      </c>
      <c r="F11" s="139">
        <f t="shared" ref="F11:G11" si="11">F28+F29+F32+F69</f>
        <v>3</v>
      </c>
      <c r="G11" s="139">
        <f t="shared" si="11"/>
        <v>86</v>
      </c>
      <c r="H11" s="135">
        <f>F11/E11*100</f>
        <v>3.3707865168539324</v>
      </c>
      <c r="I11" s="135">
        <f t="shared" si="4"/>
        <v>96.629213483146074</v>
      </c>
      <c r="J11" s="131">
        <f t="shared" si="5"/>
        <v>100</v>
      </c>
      <c r="M11" s="120">
        <v>1.5</v>
      </c>
      <c r="O11" s="120">
        <f>68.6+1.7</f>
        <v>70.3</v>
      </c>
      <c r="P11" s="120">
        <f>M11+O11</f>
        <v>71.8</v>
      </c>
    </row>
    <row r="12" spans="1:17" x14ac:dyDescent="0.3">
      <c r="A12" s="133" t="s">
        <v>269</v>
      </c>
      <c r="B12" s="134">
        <f>B24+B25+B26+B27+B30+B31+B33+B34+B35+B43</f>
        <v>5.25</v>
      </c>
      <c r="C12" s="134">
        <f t="shared" ref="C12:D12" si="12">C24+C25+C26+C27+C30+C31+C33+C34+C35+C43</f>
        <v>1</v>
      </c>
      <c r="D12" s="134">
        <f t="shared" si="12"/>
        <v>4.25</v>
      </c>
      <c r="E12" s="138">
        <f t="shared" si="10"/>
        <v>4</v>
      </c>
      <c r="F12" s="139">
        <f>F24+F25+F26+F27+F30+F31+F33+F34+F35+F43</f>
        <v>1</v>
      </c>
      <c r="G12" s="139">
        <f t="shared" ref="G12" si="13">G24+G25+G26+G27+G30+G31+G33+G34+G35+G43</f>
        <v>3</v>
      </c>
      <c r="H12" s="135">
        <f>F12/E12*100</f>
        <v>25</v>
      </c>
      <c r="I12" s="135">
        <f t="shared" si="4"/>
        <v>75</v>
      </c>
      <c r="J12" s="131">
        <f t="shared" si="5"/>
        <v>100</v>
      </c>
      <c r="M12" s="120">
        <v>1</v>
      </c>
      <c r="O12" s="120">
        <f>10.05+16.5</f>
        <v>26.55</v>
      </c>
      <c r="P12" s="120">
        <f t="shared" si="6"/>
        <v>27.55</v>
      </c>
    </row>
    <row r="13" spans="1:17" ht="31.5" hidden="1" x14ac:dyDescent="0.3">
      <c r="A13" s="140" t="s">
        <v>61</v>
      </c>
      <c r="B13" s="134">
        <f>B14+B15</f>
        <v>6.5</v>
      </c>
      <c r="C13" s="134">
        <f t="shared" ref="C13:D13" si="14">C14+C15</f>
        <v>0</v>
      </c>
      <c r="D13" s="134">
        <f t="shared" si="14"/>
        <v>6.5</v>
      </c>
      <c r="E13" s="134">
        <f>(E14+E15)/2</f>
        <v>3</v>
      </c>
      <c r="F13" s="134">
        <f t="shared" ref="F13:I13" si="15">(F14+F15)/2</f>
        <v>0</v>
      </c>
      <c r="G13" s="134">
        <f t="shared" si="15"/>
        <v>3</v>
      </c>
      <c r="H13" s="137">
        <f t="shared" si="15"/>
        <v>0</v>
      </c>
      <c r="I13" s="137">
        <f t="shared" si="15"/>
        <v>100</v>
      </c>
      <c r="J13" s="131"/>
      <c r="P13" s="120">
        <f t="shared" si="6"/>
        <v>0</v>
      </c>
    </row>
    <row r="14" spans="1:17" ht="30" x14ac:dyDescent="0.3">
      <c r="A14" s="133" t="s">
        <v>270</v>
      </c>
      <c r="B14" s="134">
        <f>B36+B38+B39+B40+B41+B44+B45+B46+B47+B48</f>
        <v>4.5</v>
      </c>
      <c r="C14" s="134">
        <f t="shared" ref="C14:G14" si="16">C36+C38+C39+C40+C41+C44+C45+C46+C47+C48</f>
        <v>0</v>
      </c>
      <c r="D14" s="134">
        <f t="shared" si="16"/>
        <v>4.5</v>
      </c>
      <c r="E14" s="134">
        <f t="shared" si="16"/>
        <v>4</v>
      </c>
      <c r="F14" s="134">
        <f t="shared" si="16"/>
        <v>0</v>
      </c>
      <c r="G14" s="134">
        <f t="shared" si="16"/>
        <v>4</v>
      </c>
      <c r="H14" s="135">
        <f t="shared" ref="H14:H15" si="17">F14/E14*100</f>
        <v>0</v>
      </c>
      <c r="I14" s="135">
        <f t="shared" si="4"/>
        <v>100</v>
      </c>
      <c r="J14" s="131">
        <f t="shared" si="5"/>
        <v>100</v>
      </c>
      <c r="O14" s="120">
        <v>3.5</v>
      </c>
      <c r="P14" s="120">
        <f t="shared" si="6"/>
        <v>3.5</v>
      </c>
    </row>
    <row r="15" spans="1:17" x14ac:dyDescent="0.3">
      <c r="A15" s="133" t="s">
        <v>271</v>
      </c>
      <c r="B15" s="134">
        <f>B42+B68</f>
        <v>2</v>
      </c>
      <c r="C15" s="134">
        <f t="shared" ref="C15:D15" si="18">C42+C68</f>
        <v>0</v>
      </c>
      <c r="D15" s="134">
        <f t="shared" si="18"/>
        <v>2</v>
      </c>
      <c r="E15" s="138">
        <f t="shared" si="10"/>
        <v>2</v>
      </c>
      <c r="F15" s="139">
        <f t="shared" ref="F15:G15" si="19">F42+F68</f>
        <v>0</v>
      </c>
      <c r="G15" s="139">
        <f t="shared" si="19"/>
        <v>2</v>
      </c>
      <c r="H15" s="135">
        <f t="shared" si="17"/>
        <v>0</v>
      </c>
      <c r="I15" s="135">
        <f t="shared" si="4"/>
        <v>100</v>
      </c>
      <c r="J15" s="131">
        <f t="shared" si="5"/>
        <v>100</v>
      </c>
      <c r="O15" s="120">
        <v>2</v>
      </c>
      <c r="P15" s="120">
        <f t="shared" si="6"/>
        <v>2</v>
      </c>
    </row>
    <row r="16" spans="1:17" ht="30" x14ac:dyDescent="0.3">
      <c r="A16" s="133" t="s">
        <v>272</v>
      </c>
      <c r="B16" s="134">
        <f>B49+B59</f>
        <v>0</v>
      </c>
      <c r="C16" s="134">
        <f t="shared" ref="C16:D16" si="20">C49+C59</f>
        <v>0</v>
      </c>
      <c r="D16" s="134">
        <f t="shared" si="20"/>
        <v>0</v>
      </c>
      <c r="E16" s="138">
        <f t="shared" si="10"/>
        <v>0</v>
      </c>
      <c r="F16" s="139">
        <f t="shared" ref="F16:G16" si="21">F49+F59</f>
        <v>0</v>
      </c>
      <c r="G16" s="139">
        <f t="shared" si="21"/>
        <v>0</v>
      </c>
      <c r="H16" s="135"/>
      <c r="I16" s="135"/>
      <c r="J16" s="131">
        <f t="shared" si="5"/>
        <v>0</v>
      </c>
      <c r="P16" s="120">
        <f t="shared" si="6"/>
        <v>0</v>
      </c>
    </row>
    <row r="17" spans="1:16" ht="32.25" hidden="1" x14ac:dyDescent="0.3">
      <c r="A17" s="141" t="s">
        <v>62</v>
      </c>
      <c r="B17" s="134">
        <f>B18</f>
        <v>17.86</v>
      </c>
      <c r="C17" s="134">
        <f t="shared" ref="C17:I17" si="22">C18</f>
        <v>3.5</v>
      </c>
      <c r="D17" s="134">
        <f t="shared" si="22"/>
        <v>14.36</v>
      </c>
      <c r="E17" s="134">
        <f t="shared" si="22"/>
        <v>16</v>
      </c>
      <c r="F17" s="134">
        <f t="shared" si="22"/>
        <v>3</v>
      </c>
      <c r="G17" s="134">
        <f t="shared" si="22"/>
        <v>13</v>
      </c>
      <c r="H17" s="137">
        <f t="shared" si="22"/>
        <v>18.75</v>
      </c>
      <c r="I17" s="137">
        <f t="shared" si="22"/>
        <v>81.25</v>
      </c>
      <c r="J17" s="131">
        <f t="shared" si="5"/>
        <v>100</v>
      </c>
      <c r="P17" s="120">
        <f t="shared" si="6"/>
        <v>0</v>
      </c>
    </row>
    <row r="18" spans="1:16" ht="45" x14ac:dyDescent="0.3">
      <c r="A18" s="133" t="s">
        <v>273</v>
      </c>
      <c r="B18" s="134">
        <f>B50+B51+B52+B53+B54+B55+B56+B57+B58+B60+B61+B62+B63+B64+B65+B66</f>
        <v>17.86</v>
      </c>
      <c r="C18" s="134">
        <f t="shared" ref="C18:D18" si="23">C50+C51+C52+C53+C54+C55+C56+C57+C58+C60+C61+C62+C63+C64+C65+C66</f>
        <v>3.5</v>
      </c>
      <c r="D18" s="134">
        <f t="shared" si="23"/>
        <v>14.36</v>
      </c>
      <c r="E18" s="138">
        <f t="shared" si="10"/>
        <v>16</v>
      </c>
      <c r="F18" s="139">
        <f t="shared" ref="F18:G18" si="24">F50+F51+F52+F53+F54+F55+F56+F57+F58+F60+F61+F62+F63+F64+F65+F66</f>
        <v>3</v>
      </c>
      <c r="G18" s="139">
        <f t="shared" si="24"/>
        <v>13</v>
      </c>
      <c r="H18" s="142">
        <f t="shared" ref="H18" si="25">F18/E18*100</f>
        <v>18.75</v>
      </c>
      <c r="I18" s="142">
        <f t="shared" ref="I18" si="26">G18/E18*100</f>
        <v>81.25</v>
      </c>
      <c r="J18" s="131">
        <f t="shared" si="5"/>
        <v>100</v>
      </c>
      <c r="M18" s="120">
        <v>3.5</v>
      </c>
      <c r="O18" s="120">
        <v>14.35</v>
      </c>
      <c r="P18" s="120">
        <f>M18+O18</f>
        <v>17.850000000000001</v>
      </c>
    </row>
    <row r="19" spans="1:16" x14ac:dyDescent="0.3">
      <c r="A19" s="143"/>
      <c r="B19" s="129">
        <f>B10+B13+B17+B8</f>
        <v>123.7</v>
      </c>
      <c r="C19" s="129">
        <f t="shared" ref="C19:G19" si="27">C10+C13+C17+C8</f>
        <v>5.75</v>
      </c>
      <c r="D19" s="129">
        <f>D10+D13+D17+D8</f>
        <v>75.03</v>
      </c>
      <c r="E19" s="129">
        <f>E10+E13+E17+E8</f>
        <v>115</v>
      </c>
      <c r="F19" s="129">
        <f t="shared" si="27"/>
        <v>7</v>
      </c>
      <c r="G19" s="129">
        <f t="shared" si="27"/>
        <v>108</v>
      </c>
      <c r="H19" s="132">
        <f>B19-B20</f>
        <v>0</v>
      </c>
    </row>
    <row r="20" spans="1:16" x14ac:dyDescent="0.3">
      <c r="A20" s="144" t="s">
        <v>265</v>
      </c>
      <c r="B20" s="145">
        <f t="shared" ref="B20:G20" si="28">SUM(B21:B70)</f>
        <v>123.7</v>
      </c>
      <c r="C20" s="145">
        <f t="shared" si="28"/>
        <v>6</v>
      </c>
      <c r="D20" s="145">
        <f t="shared" si="28"/>
        <v>117.7</v>
      </c>
      <c r="E20" s="146">
        <f t="shared" si="28"/>
        <v>118</v>
      </c>
      <c r="F20" s="146">
        <f t="shared" si="28"/>
        <v>7</v>
      </c>
      <c r="G20" s="146">
        <f t="shared" si="28"/>
        <v>111</v>
      </c>
    </row>
    <row r="21" spans="1:16" x14ac:dyDescent="0.3">
      <c r="A21" s="147" t="s">
        <v>274</v>
      </c>
      <c r="B21" s="148">
        <v>1</v>
      </c>
      <c r="C21" s="148"/>
      <c r="D21" s="148">
        <v>1</v>
      </c>
      <c r="E21" s="123">
        <f>F21+G21</f>
        <v>1</v>
      </c>
      <c r="F21" s="123"/>
      <c r="G21" s="123">
        <v>1</v>
      </c>
    </row>
    <row r="22" spans="1:16" x14ac:dyDescent="0.3">
      <c r="A22" s="147" t="s">
        <v>275</v>
      </c>
      <c r="B22" s="148"/>
      <c r="C22" s="148"/>
      <c r="D22" s="148"/>
      <c r="E22" s="123">
        <f t="shared" ref="E22:E70" si="29">F22+G22</f>
        <v>0</v>
      </c>
      <c r="F22" s="123"/>
      <c r="G22" s="123"/>
    </row>
    <row r="23" spans="1:16" x14ac:dyDescent="0.3">
      <c r="A23" s="147" t="s">
        <v>276</v>
      </c>
      <c r="B23" s="148">
        <v>2</v>
      </c>
      <c r="C23" s="148"/>
      <c r="D23" s="148">
        <v>2</v>
      </c>
      <c r="E23" s="123">
        <f t="shared" si="29"/>
        <v>2</v>
      </c>
      <c r="F23" s="123"/>
      <c r="G23" s="123">
        <v>2</v>
      </c>
    </row>
    <row r="24" spans="1:16" x14ac:dyDescent="0.3">
      <c r="A24" s="149" t="s">
        <v>277</v>
      </c>
      <c r="B24" s="148"/>
      <c r="C24" s="148"/>
      <c r="D24" s="148"/>
      <c r="E24" s="123">
        <f t="shared" si="29"/>
        <v>0</v>
      </c>
      <c r="F24" s="123"/>
      <c r="G24" s="123"/>
    </row>
    <row r="25" spans="1:16" x14ac:dyDescent="0.3">
      <c r="A25" s="150" t="s">
        <v>278</v>
      </c>
      <c r="B25" s="148">
        <v>1</v>
      </c>
      <c r="C25" s="148"/>
      <c r="D25" s="148">
        <v>1</v>
      </c>
      <c r="E25" s="123">
        <f t="shared" si="29"/>
        <v>0</v>
      </c>
      <c r="F25" s="123"/>
      <c r="G25" s="123"/>
    </row>
    <row r="26" spans="1:16" x14ac:dyDescent="0.3">
      <c r="A26" s="150" t="s">
        <v>279</v>
      </c>
      <c r="B26" s="148">
        <v>0.5</v>
      </c>
      <c r="C26" s="148"/>
      <c r="D26" s="148">
        <v>0.5</v>
      </c>
      <c r="E26" s="123">
        <f t="shared" si="29"/>
        <v>0</v>
      </c>
      <c r="F26" s="123"/>
      <c r="G26" s="123"/>
    </row>
    <row r="27" spans="1:16" x14ac:dyDescent="0.3">
      <c r="A27" s="150" t="s">
        <v>280</v>
      </c>
      <c r="B27" s="148">
        <v>1</v>
      </c>
      <c r="C27" s="148"/>
      <c r="D27" s="148">
        <v>1</v>
      </c>
      <c r="E27" s="123">
        <f t="shared" si="29"/>
        <v>1</v>
      </c>
      <c r="F27" s="123"/>
      <c r="G27" s="123">
        <v>1</v>
      </c>
    </row>
    <row r="28" spans="1:16" x14ac:dyDescent="0.3">
      <c r="A28" s="151" t="s">
        <v>281</v>
      </c>
      <c r="B28" s="148">
        <v>11</v>
      </c>
      <c r="C28" s="148"/>
      <c r="D28" s="148">
        <v>11</v>
      </c>
      <c r="E28" s="123">
        <f t="shared" si="29"/>
        <v>12</v>
      </c>
      <c r="F28" s="123"/>
      <c r="G28" s="123">
        <v>12</v>
      </c>
    </row>
    <row r="29" spans="1:16" x14ac:dyDescent="0.3">
      <c r="A29" s="151" t="s">
        <v>282</v>
      </c>
      <c r="B29" s="148">
        <v>6.3</v>
      </c>
      <c r="C29" s="148"/>
      <c r="D29" s="148">
        <v>6.3</v>
      </c>
      <c r="E29" s="123">
        <f t="shared" si="29"/>
        <v>6</v>
      </c>
      <c r="F29" s="123"/>
      <c r="G29" s="123">
        <v>6</v>
      </c>
    </row>
    <row r="30" spans="1:16" x14ac:dyDescent="0.3">
      <c r="A30" s="150" t="s">
        <v>283</v>
      </c>
      <c r="B30" s="148">
        <v>0.75</v>
      </c>
      <c r="C30" s="148"/>
      <c r="D30" s="148">
        <v>0.75</v>
      </c>
      <c r="E30" s="123">
        <f t="shared" si="29"/>
        <v>1</v>
      </c>
      <c r="F30" s="123"/>
      <c r="G30" s="123">
        <v>1</v>
      </c>
    </row>
    <row r="31" spans="1:16" x14ac:dyDescent="0.3">
      <c r="A31" s="149" t="s">
        <v>284</v>
      </c>
      <c r="B31" s="148"/>
      <c r="C31" s="148"/>
      <c r="D31" s="148"/>
      <c r="E31" s="123">
        <f t="shared" si="29"/>
        <v>0</v>
      </c>
      <c r="F31" s="123"/>
      <c r="G31" s="123"/>
    </row>
    <row r="32" spans="1:16" x14ac:dyDescent="0.3">
      <c r="A32" s="152" t="s">
        <v>285</v>
      </c>
      <c r="B32" s="148">
        <f>69.29+1.5</f>
        <v>70.790000000000006</v>
      </c>
      <c r="C32" s="148">
        <v>1.5</v>
      </c>
      <c r="D32" s="148">
        <v>69.290000000000006</v>
      </c>
      <c r="E32" s="123">
        <f t="shared" si="29"/>
        <v>68</v>
      </c>
      <c r="F32" s="123">
        <v>3</v>
      </c>
      <c r="G32" s="123">
        <v>65</v>
      </c>
    </row>
    <row r="33" spans="1:7" ht="18.75" customHeight="1" x14ac:dyDescent="0.3">
      <c r="A33" s="150" t="s">
        <v>286</v>
      </c>
      <c r="B33" s="148"/>
      <c r="C33" s="148"/>
      <c r="D33" s="148"/>
      <c r="E33" s="123">
        <f t="shared" si="29"/>
        <v>0</v>
      </c>
      <c r="F33" s="123"/>
      <c r="G33" s="123"/>
    </row>
    <row r="34" spans="1:7" x14ac:dyDescent="0.3">
      <c r="A34" s="149" t="s">
        <v>287</v>
      </c>
      <c r="B34" s="148">
        <v>1</v>
      </c>
      <c r="C34" s="148"/>
      <c r="D34" s="148">
        <v>1</v>
      </c>
      <c r="E34" s="123">
        <f t="shared" si="29"/>
        <v>1</v>
      </c>
      <c r="F34" s="123"/>
      <c r="G34" s="123">
        <v>1</v>
      </c>
    </row>
    <row r="35" spans="1:7" x14ac:dyDescent="0.3">
      <c r="A35" s="149" t="s">
        <v>288</v>
      </c>
      <c r="B35" s="148"/>
      <c r="C35" s="148"/>
      <c r="D35" s="148"/>
      <c r="E35" s="123">
        <f t="shared" si="29"/>
        <v>0</v>
      </c>
      <c r="F35" s="123"/>
      <c r="G35" s="123"/>
    </row>
    <row r="36" spans="1:7" x14ac:dyDescent="0.3">
      <c r="A36" s="153" t="s">
        <v>289</v>
      </c>
      <c r="B36" s="148">
        <v>1</v>
      </c>
      <c r="C36" s="148"/>
      <c r="D36" s="148">
        <v>1</v>
      </c>
      <c r="E36" s="123">
        <f t="shared" si="29"/>
        <v>1</v>
      </c>
      <c r="F36" s="123"/>
      <c r="G36" s="123">
        <v>1</v>
      </c>
    </row>
    <row r="37" spans="1:7" x14ac:dyDescent="0.3">
      <c r="A37" s="153" t="s">
        <v>290</v>
      </c>
      <c r="B37" s="148"/>
      <c r="C37" s="148"/>
      <c r="D37" s="148"/>
      <c r="E37" s="123">
        <f t="shared" si="29"/>
        <v>0</v>
      </c>
      <c r="F37" s="123"/>
      <c r="G37" s="123"/>
    </row>
    <row r="38" spans="1:7" x14ac:dyDescent="0.3">
      <c r="A38" s="154" t="s">
        <v>291</v>
      </c>
      <c r="B38" s="148">
        <v>0.5</v>
      </c>
      <c r="C38" s="148"/>
      <c r="D38" s="148">
        <v>0.5</v>
      </c>
      <c r="E38" s="123">
        <f t="shared" si="29"/>
        <v>0</v>
      </c>
      <c r="F38" s="123"/>
      <c r="G38" s="123"/>
    </row>
    <row r="39" spans="1:7" x14ac:dyDescent="0.3">
      <c r="A39" s="154" t="s">
        <v>292</v>
      </c>
      <c r="B39" s="148"/>
      <c r="C39" s="148"/>
      <c r="D39" s="148"/>
      <c r="E39" s="123">
        <f t="shared" si="29"/>
        <v>0</v>
      </c>
      <c r="F39" s="123"/>
      <c r="G39" s="123"/>
    </row>
    <row r="40" spans="1:7" x14ac:dyDescent="0.3">
      <c r="A40" s="154" t="s">
        <v>237</v>
      </c>
      <c r="B40" s="148">
        <v>1</v>
      </c>
      <c r="C40" s="148"/>
      <c r="D40" s="148">
        <v>1</v>
      </c>
      <c r="E40" s="123">
        <f t="shared" si="29"/>
        <v>1</v>
      </c>
      <c r="F40" s="123"/>
      <c r="G40" s="123">
        <v>1</v>
      </c>
    </row>
    <row r="41" spans="1:7" x14ac:dyDescent="0.3">
      <c r="A41" s="154" t="s">
        <v>293</v>
      </c>
      <c r="B41" s="148">
        <v>1</v>
      </c>
      <c r="C41" s="148"/>
      <c r="D41" s="148">
        <v>1</v>
      </c>
      <c r="E41" s="123">
        <f t="shared" si="29"/>
        <v>1</v>
      </c>
      <c r="F41" s="123"/>
      <c r="G41" s="123">
        <v>1</v>
      </c>
    </row>
    <row r="42" spans="1:7" x14ac:dyDescent="0.3">
      <c r="A42" s="155" t="s">
        <v>294</v>
      </c>
      <c r="B42" s="148">
        <v>1</v>
      </c>
      <c r="C42" s="148"/>
      <c r="D42" s="148">
        <v>1</v>
      </c>
      <c r="E42" s="123">
        <f t="shared" si="29"/>
        <v>1</v>
      </c>
      <c r="F42" s="123"/>
      <c r="G42" s="123">
        <v>1</v>
      </c>
    </row>
    <row r="43" spans="1:7" ht="21.75" customHeight="1" x14ac:dyDescent="0.3">
      <c r="A43" s="150" t="s">
        <v>295</v>
      </c>
      <c r="B43" s="148">
        <v>1</v>
      </c>
      <c r="C43" s="148">
        <v>1</v>
      </c>
      <c r="D43" s="148"/>
      <c r="E43" s="123">
        <f t="shared" si="29"/>
        <v>1</v>
      </c>
      <c r="F43" s="123">
        <v>1</v>
      </c>
      <c r="G43" s="123"/>
    </row>
    <row r="44" spans="1:7" x14ac:dyDescent="0.3">
      <c r="A44" s="154" t="s">
        <v>296</v>
      </c>
      <c r="B44" s="148"/>
      <c r="C44" s="148"/>
      <c r="D44" s="148"/>
      <c r="E44" s="123">
        <f t="shared" si="29"/>
        <v>0</v>
      </c>
      <c r="F44" s="123"/>
      <c r="G44" s="123"/>
    </row>
    <row r="45" spans="1:7" x14ac:dyDescent="0.3">
      <c r="A45" s="154" t="s">
        <v>297</v>
      </c>
      <c r="B45" s="148"/>
      <c r="C45" s="148"/>
      <c r="D45" s="148"/>
      <c r="E45" s="123">
        <f t="shared" si="29"/>
        <v>0</v>
      </c>
      <c r="F45" s="123"/>
      <c r="G45" s="123"/>
    </row>
    <row r="46" spans="1:7" x14ac:dyDescent="0.3">
      <c r="A46" s="154" t="s">
        <v>298</v>
      </c>
      <c r="B46" s="148"/>
      <c r="C46" s="148"/>
      <c r="D46" s="148"/>
      <c r="E46" s="123">
        <f t="shared" si="29"/>
        <v>0</v>
      </c>
      <c r="F46" s="123"/>
      <c r="G46" s="123"/>
    </row>
    <row r="47" spans="1:7" x14ac:dyDescent="0.3">
      <c r="A47" s="154" t="s">
        <v>299</v>
      </c>
      <c r="B47" s="148"/>
      <c r="C47" s="148"/>
      <c r="D47" s="148"/>
      <c r="E47" s="123">
        <f t="shared" si="29"/>
        <v>0</v>
      </c>
      <c r="F47" s="123"/>
      <c r="G47" s="123"/>
    </row>
    <row r="48" spans="1:7" x14ac:dyDescent="0.3">
      <c r="A48" s="154" t="s">
        <v>300</v>
      </c>
      <c r="B48" s="148">
        <v>1</v>
      </c>
      <c r="C48" s="148"/>
      <c r="D48" s="148">
        <v>1</v>
      </c>
      <c r="E48" s="123">
        <f t="shared" si="29"/>
        <v>1</v>
      </c>
      <c r="F48" s="123"/>
      <c r="G48" s="123">
        <v>1</v>
      </c>
    </row>
    <row r="49" spans="1:7" x14ac:dyDescent="0.3">
      <c r="A49" s="156" t="s">
        <v>301</v>
      </c>
      <c r="B49" s="148"/>
      <c r="C49" s="148"/>
      <c r="D49" s="148"/>
      <c r="E49" s="123">
        <f t="shared" si="29"/>
        <v>0</v>
      </c>
      <c r="F49" s="123"/>
      <c r="G49" s="123"/>
    </row>
    <row r="50" spans="1:7" ht="18" customHeight="1" x14ac:dyDescent="0.3">
      <c r="A50" s="157" t="s">
        <v>302</v>
      </c>
      <c r="B50" s="148">
        <v>3.36</v>
      </c>
      <c r="C50" s="148"/>
      <c r="D50" s="148">
        <v>3.36</v>
      </c>
      <c r="E50" s="123">
        <f t="shared" si="29"/>
        <v>3</v>
      </c>
      <c r="F50" s="123"/>
      <c r="G50" s="123">
        <v>3</v>
      </c>
    </row>
    <row r="51" spans="1:7" x14ac:dyDescent="0.3">
      <c r="A51" s="158" t="s">
        <v>303</v>
      </c>
      <c r="B51" s="148">
        <v>1</v>
      </c>
      <c r="C51" s="148"/>
      <c r="D51" s="148">
        <v>1</v>
      </c>
      <c r="E51" s="123">
        <f t="shared" si="29"/>
        <v>0</v>
      </c>
      <c r="F51" s="123"/>
      <c r="G51" s="123"/>
    </row>
    <row r="52" spans="1:7" x14ac:dyDescent="0.3">
      <c r="A52" s="158" t="s">
        <v>304</v>
      </c>
      <c r="B52" s="148"/>
      <c r="C52" s="148"/>
      <c r="D52" s="148"/>
      <c r="E52" s="123">
        <f t="shared" si="29"/>
        <v>0</v>
      </c>
      <c r="F52" s="123"/>
      <c r="G52" s="123"/>
    </row>
    <row r="53" spans="1:7" x14ac:dyDescent="0.3">
      <c r="A53" s="158" t="s">
        <v>305</v>
      </c>
      <c r="B53" s="148">
        <v>1</v>
      </c>
      <c r="C53" s="148"/>
      <c r="D53" s="148">
        <v>1</v>
      </c>
      <c r="E53" s="123">
        <f t="shared" si="29"/>
        <v>1</v>
      </c>
      <c r="F53" s="123"/>
      <c r="G53" s="123">
        <v>1</v>
      </c>
    </row>
    <row r="54" spans="1:7" ht="39" customHeight="1" x14ac:dyDescent="0.3">
      <c r="A54" s="157" t="s">
        <v>306</v>
      </c>
      <c r="B54" s="148">
        <v>2.5</v>
      </c>
      <c r="C54" s="148">
        <v>2.5</v>
      </c>
      <c r="D54" s="148"/>
      <c r="E54" s="123">
        <f t="shared" si="29"/>
        <v>2</v>
      </c>
      <c r="F54" s="123">
        <v>2</v>
      </c>
      <c r="G54" s="123"/>
    </row>
    <row r="55" spans="1:7" ht="35.25" customHeight="1" x14ac:dyDescent="0.3">
      <c r="A55" s="157" t="s">
        <v>307</v>
      </c>
      <c r="B55" s="148"/>
      <c r="C55" s="148"/>
      <c r="D55" s="148"/>
      <c r="E55" s="123">
        <f t="shared" si="29"/>
        <v>0</v>
      </c>
      <c r="F55" s="123"/>
      <c r="G55" s="123"/>
    </row>
    <row r="56" spans="1:7" ht="19.5" customHeight="1" x14ac:dyDescent="0.3">
      <c r="A56" s="157" t="s">
        <v>308</v>
      </c>
      <c r="B56" s="148"/>
      <c r="C56" s="148"/>
      <c r="D56" s="148"/>
      <c r="E56" s="123">
        <f t="shared" si="29"/>
        <v>0</v>
      </c>
      <c r="F56" s="123"/>
      <c r="G56" s="123"/>
    </row>
    <row r="57" spans="1:7" ht="19.5" customHeight="1" x14ac:dyDescent="0.3">
      <c r="A57" s="157" t="s">
        <v>309</v>
      </c>
      <c r="B57" s="148"/>
      <c r="C57" s="148"/>
      <c r="D57" s="148"/>
      <c r="E57" s="123">
        <f t="shared" si="29"/>
        <v>0</v>
      </c>
      <c r="F57" s="123"/>
      <c r="G57" s="123"/>
    </row>
    <row r="58" spans="1:7" ht="19.5" customHeight="1" x14ac:dyDescent="0.3">
      <c r="A58" s="157" t="s">
        <v>310</v>
      </c>
      <c r="B58" s="148"/>
      <c r="C58" s="148"/>
      <c r="D58" s="148"/>
      <c r="E58" s="123">
        <f t="shared" si="29"/>
        <v>0</v>
      </c>
      <c r="F58" s="123"/>
      <c r="G58" s="123"/>
    </row>
    <row r="59" spans="1:7" ht="19.5" customHeight="1" x14ac:dyDescent="0.3">
      <c r="A59" s="159" t="s">
        <v>311</v>
      </c>
      <c r="B59" s="148"/>
      <c r="C59" s="148"/>
      <c r="D59" s="148"/>
      <c r="E59" s="123">
        <f t="shared" si="29"/>
        <v>0</v>
      </c>
      <c r="F59" s="123"/>
      <c r="G59" s="123"/>
    </row>
    <row r="60" spans="1:7" x14ac:dyDescent="0.3">
      <c r="A60" s="158" t="s">
        <v>312</v>
      </c>
      <c r="B60" s="148">
        <v>1</v>
      </c>
      <c r="C60" s="148">
        <v>1</v>
      </c>
      <c r="D60" s="148"/>
      <c r="E60" s="123">
        <f t="shared" si="29"/>
        <v>1</v>
      </c>
      <c r="F60" s="123">
        <v>1</v>
      </c>
      <c r="G60" s="123"/>
    </row>
    <row r="61" spans="1:7" x14ac:dyDescent="0.3">
      <c r="A61" s="158" t="s">
        <v>313</v>
      </c>
      <c r="B61" s="148">
        <v>2</v>
      </c>
      <c r="C61" s="148"/>
      <c r="D61" s="148">
        <v>2</v>
      </c>
      <c r="E61" s="123">
        <f t="shared" si="29"/>
        <v>2</v>
      </c>
      <c r="F61" s="123"/>
      <c r="G61" s="123">
        <v>2</v>
      </c>
    </row>
    <row r="62" spans="1:7" x14ac:dyDescent="0.3">
      <c r="A62" s="158" t="s">
        <v>314</v>
      </c>
      <c r="B62" s="148">
        <v>7</v>
      </c>
      <c r="C62" s="148"/>
      <c r="D62" s="148">
        <v>7</v>
      </c>
      <c r="E62" s="123">
        <f t="shared" si="29"/>
        <v>7</v>
      </c>
      <c r="F62" s="123"/>
      <c r="G62" s="123">
        <v>7</v>
      </c>
    </row>
    <row r="63" spans="1:7" x14ac:dyDescent="0.3">
      <c r="A63" s="158" t="s">
        <v>315</v>
      </c>
      <c r="B63" s="148"/>
      <c r="C63" s="148"/>
      <c r="D63" s="148"/>
      <c r="E63" s="123">
        <f t="shared" si="29"/>
        <v>0</v>
      </c>
      <c r="F63" s="123"/>
      <c r="G63" s="123"/>
    </row>
    <row r="64" spans="1:7" x14ac:dyDescent="0.3">
      <c r="A64" s="158" t="s">
        <v>316</v>
      </c>
      <c r="B64" s="148"/>
      <c r="C64" s="148"/>
      <c r="D64" s="148"/>
      <c r="E64" s="123">
        <f t="shared" si="29"/>
        <v>0</v>
      </c>
      <c r="F64" s="123"/>
      <c r="G64" s="123"/>
    </row>
    <row r="65" spans="1:7" x14ac:dyDescent="0.3">
      <c r="A65" s="158" t="s">
        <v>317</v>
      </c>
      <c r="B65" s="148"/>
      <c r="C65" s="148"/>
      <c r="D65" s="148"/>
      <c r="E65" s="123">
        <f t="shared" si="29"/>
        <v>0</v>
      </c>
      <c r="F65" s="123"/>
      <c r="G65" s="123"/>
    </row>
    <row r="66" spans="1:7" x14ac:dyDescent="0.3">
      <c r="A66" s="158" t="s">
        <v>318</v>
      </c>
      <c r="B66" s="148"/>
      <c r="C66" s="148"/>
      <c r="D66" s="148"/>
      <c r="E66" s="123">
        <f t="shared" si="29"/>
        <v>0</v>
      </c>
      <c r="F66" s="123"/>
      <c r="G66" s="123"/>
    </row>
    <row r="67" spans="1:7" x14ac:dyDescent="0.3">
      <c r="A67" s="147" t="s">
        <v>319</v>
      </c>
      <c r="B67" s="148"/>
      <c r="C67" s="148"/>
      <c r="D67" s="148"/>
      <c r="E67" s="123">
        <f t="shared" si="29"/>
        <v>0</v>
      </c>
      <c r="F67" s="123"/>
      <c r="G67" s="123"/>
    </row>
    <row r="68" spans="1:7" x14ac:dyDescent="0.3">
      <c r="A68" s="155" t="s">
        <v>320</v>
      </c>
      <c r="B68" s="148">
        <v>1</v>
      </c>
      <c r="C68" s="148"/>
      <c r="D68" s="148">
        <v>1</v>
      </c>
      <c r="E68" s="123">
        <f t="shared" si="29"/>
        <v>1</v>
      </c>
      <c r="F68" s="123"/>
      <c r="G68" s="123">
        <v>1</v>
      </c>
    </row>
    <row r="69" spans="1:7" x14ac:dyDescent="0.3">
      <c r="A69" s="152" t="s">
        <v>321</v>
      </c>
      <c r="B69" s="148">
        <v>3</v>
      </c>
      <c r="C69" s="148"/>
      <c r="D69" s="148">
        <v>3</v>
      </c>
      <c r="E69" s="123">
        <f t="shared" si="29"/>
        <v>3</v>
      </c>
      <c r="F69" s="123"/>
      <c r="G69" s="123">
        <v>3</v>
      </c>
    </row>
    <row r="70" spans="1:7" x14ac:dyDescent="0.3">
      <c r="A70" s="160"/>
      <c r="B70" s="148"/>
      <c r="C70" s="148"/>
      <c r="D70" s="148"/>
      <c r="E70" s="123">
        <f t="shared" si="29"/>
        <v>0</v>
      </c>
      <c r="F70" s="123"/>
      <c r="G70" s="123"/>
    </row>
    <row r="71" spans="1:7" ht="14.25" customHeight="1" x14ac:dyDescent="0.3"/>
    <row r="72" spans="1:7" hidden="1" x14ac:dyDescent="0.3">
      <c r="A72" s="161"/>
    </row>
    <row r="73" spans="1:7" hidden="1" x14ac:dyDescent="0.3"/>
    <row r="74" spans="1:7" s="162" customFormat="1" x14ac:dyDescent="0.3">
      <c r="A74" s="162" t="s">
        <v>237</v>
      </c>
      <c r="E74" s="162" t="s">
        <v>238</v>
      </c>
    </row>
    <row r="75" spans="1:7" x14ac:dyDescent="0.3">
      <c r="E75" s="163"/>
      <c r="F75" s="163"/>
    </row>
    <row r="77" spans="1:7" hidden="1" x14ac:dyDescent="0.3"/>
    <row r="78" spans="1:7" hidden="1" x14ac:dyDescent="0.3"/>
  </sheetData>
  <mergeCells count="8">
    <mergeCell ref="H5:J5"/>
    <mergeCell ref="A1:G1"/>
    <mergeCell ref="A2:G2"/>
    <mergeCell ref="A5:A6"/>
    <mergeCell ref="B5:B6"/>
    <mergeCell ref="C5:D5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E74"/>
  <sheetViews>
    <sheetView view="pageBreakPreview" zoomScaleNormal="100" zoomScaleSheetLayoutView="100" workbookViewId="0">
      <pane xSplit="1" ySplit="4" topLeftCell="AK5" activePane="bottomRight" state="frozen"/>
      <selection activeCell="I82" sqref="I82"/>
      <selection pane="topRight" activeCell="I82" sqref="I82"/>
      <selection pane="bottomLeft" activeCell="I82" sqref="I82"/>
      <selection pane="bottomRight" activeCell="I82" sqref="I82"/>
    </sheetView>
  </sheetViews>
  <sheetFormatPr defaultRowHeight="12.75" x14ac:dyDescent="0.2"/>
  <cols>
    <col min="1" max="1" width="31.28515625" style="165" customWidth="1"/>
    <col min="2" max="2" width="17" style="165" hidden="1" customWidth="1"/>
    <col min="3" max="3" width="18" style="165" hidden="1" customWidth="1"/>
    <col min="4" max="4" width="16.85546875" style="165" hidden="1" customWidth="1"/>
    <col min="5" max="5" width="16.140625" style="165" hidden="1" customWidth="1"/>
    <col min="6" max="6" width="14" style="165" hidden="1" customWidth="1"/>
    <col min="7" max="7" width="13.28515625" style="165" hidden="1" customWidth="1"/>
    <col min="8" max="8" width="17" style="165" hidden="1" customWidth="1"/>
    <col min="9" max="9" width="18" style="165" hidden="1" customWidth="1"/>
    <col min="10" max="10" width="16.85546875" style="165" hidden="1" customWidth="1"/>
    <col min="11" max="11" width="16.140625" style="165" hidden="1" customWidth="1"/>
    <col min="12" max="12" width="14" style="165" hidden="1" customWidth="1"/>
    <col min="13" max="13" width="13.28515625" style="165" hidden="1" customWidth="1"/>
    <col min="14" max="14" width="17" style="165" hidden="1" customWidth="1"/>
    <col min="15" max="15" width="18" style="165" hidden="1" customWidth="1"/>
    <col min="16" max="16" width="16.85546875" style="165" hidden="1" customWidth="1"/>
    <col min="17" max="17" width="16.140625" style="165" hidden="1" customWidth="1"/>
    <col min="18" max="18" width="14" style="165" hidden="1" customWidth="1"/>
    <col min="19" max="19" width="13.28515625" style="165" hidden="1" customWidth="1"/>
    <col min="20" max="20" width="17" style="165" hidden="1" customWidth="1"/>
    <col min="21" max="21" width="18" style="165" hidden="1" customWidth="1"/>
    <col min="22" max="22" width="16.85546875" style="165" hidden="1" customWidth="1"/>
    <col min="23" max="23" width="16.140625" style="165" hidden="1" customWidth="1"/>
    <col min="24" max="24" width="14" style="165" hidden="1" customWidth="1"/>
    <col min="25" max="25" width="13.28515625" style="165" hidden="1" customWidth="1"/>
    <col min="26" max="26" width="17.140625" style="165" hidden="1" customWidth="1"/>
    <col min="27" max="28" width="18" style="165" hidden="1" customWidth="1"/>
    <col min="29" max="29" width="16.85546875" style="165" hidden="1" customWidth="1"/>
    <col min="30" max="30" width="16.140625" style="165" hidden="1" customWidth="1"/>
    <col min="31" max="36" width="15.42578125" style="165" hidden="1" customWidth="1"/>
    <col min="37" max="37" width="15.42578125" style="165" customWidth="1"/>
    <col min="38" max="38" width="17.7109375" style="165" customWidth="1"/>
    <col min="39" max="39" width="0.28515625" style="165" customWidth="1"/>
    <col min="40" max="40" width="14.7109375" style="165" customWidth="1"/>
    <col min="41" max="41" width="15.28515625" style="165" customWidth="1"/>
    <col min="42" max="42" width="14.7109375" style="165" customWidth="1"/>
    <col min="43" max="43" width="15.28515625" style="165" customWidth="1"/>
    <col min="44" max="44" width="17.7109375" style="165" customWidth="1"/>
    <col min="45" max="45" width="13.28515625" style="165" hidden="1" customWidth="1"/>
    <col min="46" max="46" width="18" style="165" customWidth="1"/>
    <col min="47" max="47" width="18.140625" style="165" customWidth="1"/>
    <col min="48" max="48" width="17.5703125" style="165" customWidth="1"/>
    <col min="49" max="49" width="2.5703125" style="165" hidden="1" customWidth="1"/>
    <col min="50" max="50" width="17.5703125" style="165" customWidth="1"/>
    <col min="51" max="51" width="17.7109375" style="165" customWidth="1"/>
    <col min="52" max="52" width="17.5703125" style="165" customWidth="1"/>
    <col min="53" max="53" width="17.7109375" style="165" customWidth="1"/>
    <col min="54" max="54" width="18.42578125" style="165" customWidth="1"/>
    <col min="55" max="55" width="18.140625" style="165" customWidth="1"/>
    <col min="56" max="56" width="17.85546875" style="165" customWidth="1"/>
    <col min="57" max="57" width="17.7109375" style="165" customWidth="1"/>
    <col min="58" max="16384" width="9.140625" style="165"/>
  </cols>
  <sheetData>
    <row r="1" spans="1:57" ht="34.5" customHeight="1" x14ac:dyDescent="0.3">
      <c r="A1" s="390" t="s">
        <v>322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164"/>
      <c r="AU1" s="164"/>
      <c r="AV1" s="164"/>
    </row>
    <row r="2" spans="1:57" s="169" customFormat="1" ht="94.5" customHeight="1" x14ac:dyDescent="0.25">
      <c r="A2" s="391" t="s">
        <v>323</v>
      </c>
      <c r="B2" s="392" t="s">
        <v>324</v>
      </c>
      <c r="C2" s="392"/>
      <c r="D2" s="392"/>
      <c r="E2" s="392"/>
      <c r="F2" s="392"/>
      <c r="G2" s="392"/>
      <c r="H2" s="392" t="s">
        <v>325</v>
      </c>
      <c r="I2" s="392"/>
      <c r="J2" s="392"/>
      <c r="K2" s="392"/>
      <c r="L2" s="392"/>
      <c r="M2" s="392"/>
      <c r="N2" s="392" t="s">
        <v>326</v>
      </c>
      <c r="O2" s="392"/>
      <c r="P2" s="392"/>
      <c r="Q2" s="392"/>
      <c r="R2" s="392"/>
      <c r="S2" s="392"/>
      <c r="T2" s="392" t="s">
        <v>327</v>
      </c>
      <c r="U2" s="392"/>
      <c r="V2" s="392"/>
      <c r="W2" s="392"/>
      <c r="X2" s="392"/>
      <c r="Y2" s="392"/>
      <c r="Z2" s="393" t="s">
        <v>328</v>
      </c>
      <c r="AA2" s="394"/>
      <c r="AB2" s="393" t="s">
        <v>329</v>
      </c>
      <c r="AC2" s="395"/>
      <c r="AD2" s="394"/>
      <c r="AE2" s="388" t="s">
        <v>330</v>
      </c>
      <c r="AF2" s="396"/>
      <c r="AG2" s="393" t="s">
        <v>331</v>
      </c>
      <c r="AH2" s="394"/>
      <c r="AI2" s="393" t="s">
        <v>332</v>
      </c>
      <c r="AJ2" s="394"/>
      <c r="AK2" s="388" t="s">
        <v>333</v>
      </c>
      <c r="AL2" s="389"/>
      <c r="AM2" s="396"/>
      <c r="AN2" s="397" t="s">
        <v>334</v>
      </c>
      <c r="AO2" s="397"/>
      <c r="AP2" s="395" t="s">
        <v>335</v>
      </c>
      <c r="AQ2" s="394"/>
      <c r="AR2" s="398" t="s">
        <v>336</v>
      </c>
      <c r="AS2" s="398"/>
      <c r="AT2" s="166" t="s">
        <v>337</v>
      </c>
      <c r="AU2" s="166" t="s">
        <v>338</v>
      </c>
      <c r="AV2" s="388" t="s">
        <v>339</v>
      </c>
      <c r="AW2" s="389"/>
      <c r="AX2" s="166" t="s">
        <v>340</v>
      </c>
      <c r="AY2" s="166" t="s">
        <v>341</v>
      </c>
      <c r="AZ2" s="167" t="s">
        <v>342</v>
      </c>
      <c r="BA2" s="168" t="s">
        <v>343</v>
      </c>
      <c r="BB2" s="168" t="s">
        <v>344</v>
      </c>
      <c r="BC2" s="167" t="s">
        <v>345</v>
      </c>
      <c r="BD2" s="168" t="s">
        <v>346</v>
      </c>
      <c r="BE2" s="168" t="s">
        <v>347</v>
      </c>
    </row>
    <row r="3" spans="1:57" ht="65.25" customHeight="1" x14ac:dyDescent="0.2">
      <c r="A3" s="391"/>
      <c r="B3" s="170" t="s">
        <v>348</v>
      </c>
      <c r="C3" s="170" t="s">
        <v>349</v>
      </c>
      <c r="D3" s="171" t="s">
        <v>350</v>
      </c>
      <c r="E3" s="171" t="s">
        <v>351</v>
      </c>
      <c r="F3" s="171" t="s">
        <v>352</v>
      </c>
      <c r="G3" s="171" t="s">
        <v>353</v>
      </c>
      <c r="H3" s="170" t="s">
        <v>348</v>
      </c>
      <c r="I3" s="170" t="s">
        <v>349</v>
      </c>
      <c r="J3" s="171" t="s">
        <v>350</v>
      </c>
      <c r="K3" s="171" t="s">
        <v>351</v>
      </c>
      <c r="L3" s="171" t="s">
        <v>352</v>
      </c>
      <c r="M3" s="171" t="s">
        <v>353</v>
      </c>
      <c r="N3" s="170" t="s">
        <v>348</v>
      </c>
      <c r="O3" s="170" t="s">
        <v>349</v>
      </c>
      <c r="P3" s="171" t="s">
        <v>350</v>
      </c>
      <c r="Q3" s="171" t="s">
        <v>351</v>
      </c>
      <c r="R3" s="171" t="s">
        <v>352</v>
      </c>
      <c r="S3" s="171" t="s">
        <v>353</v>
      </c>
      <c r="T3" s="170" t="s">
        <v>348</v>
      </c>
      <c r="U3" s="170" t="s">
        <v>349</v>
      </c>
      <c r="V3" s="171" t="s">
        <v>350</v>
      </c>
      <c r="W3" s="171" t="s">
        <v>351</v>
      </c>
      <c r="X3" s="171" t="s">
        <v>352</v>
      </c>
      <c r="Y3" s="171" t="s">
        <v>353</v>
      </c>
      <c r="Z3" s="170" t="s">
        <v>354</v>
      </c>
      <c r="AA3" s="170" t="s">
        <v>355</v>
      </c>
      <c r="AB3" s="170" t="s">
        <v>354</v>
      </c>
      <c r="AC3" s="170" t="s">
        <v>355</v>
      </c>
      <c r="AD3" s="170" t="s">
        <v>355</v>
      </c>
      <c r="AE3" s="170" t="s">
        <v>354</v>
      </c>
      <c r="AF3" s="170" t="s">
        <v>355</v>
      </c>
      <c r="AG3" s="170" t="s">
        <v>354</v>
      </c>
      <c r="AH3" s="170" t="s">
        <v>355</v>
      </c>
      <c r="AI3" s="170" t="s">
        <v>354</v>
      </c>
      <c r="AJ3" s="170" t="s">
        <v>355</v>
      </c>
      <c r="AK3" s="170" t="s">
        <v>354</v>
      </c>
      <c r="AL3" s="170" t="s">
        <v>355</v>
      </c>
      <c r="AM3" s="171"/>
      <c r="AN3" s="170" t="s">
        <v>354</v>
      </c>
      <c r="AO3" s="170" t="s">
        <v>355</v>
      </c>
      <c r="AP3" s="170" t="s">
        <v>354</v>
      </c>
      <c r="AQ3" s="170" t="s">
        <v>355</v>
      </c>
      <c r="AR3" s="170" t="s">
        <v>356</v>
      </c>
      <c r="AS3" s="171"/>
      <c r="AT3" s="170" t="s">
        <v>356</v>
      </c>
      <c r="AU3" s="170" t="s">
        <v>356</v>
      </c>
      <c r="AV3" s="170" t="s">
        <v>354</v>
      </c>
      <c r="AW3" s="172"/>
      <c r="AX3" s="170" t="s">
        <v>354</v>
      </c>
      <c r="AY3" s="170" t="s">
        <v>354</v>
      </c>
      <c r="AZ3" s="173" t="s">
        <v>354</v>
      </c>
      <c r="BA3" s="173" t="s">
        <v>354</v>
      </c>
      <c r="BB3" s="173" t="s">
        <v>354</v>
      </c>
      <c r="BC3" s="173" t="s">
        <v>354</v>
      </c>
      <c r="BD3" s="173" t="s">
        <v>354</v>
      </c>
      <c r="BE3" s="173" t="s">
        <v>354</v>
      </c>
    </row>
    <row r="4" spans="1:57" ht="27" customHeight="1" x14ac:dyDescent="0.2">
      <c r="A4" s="174" t="s">
        <v>357</v>
      </c>
      <c r="B4" s="175">
        <f t="shared" ref="B4:Y4" si="0">SUM(B5:B58)</f>
        <v>51</v>
      </c>
      <c r="C4" s="175">
        <f t="shared" si="0"/>
        <v>147.02500000000001</v>
      </c>
      <c r="D4" s="175">
        <f t="shared" si="0"/>
        <v>1281.4399999999996</v>
      </c>
      <c r="E4" s="175">
        <f t="shared" si="0"/>
        <v>226.17500000000001</v>
      </c>
      <c r="F4" s="175">
        <f t="shared" si="0"/>
        <v>1410.8400000000001</v>
      </c>
      <c r="G4" s="175">
        <f t="shared" si="0"/>
        <v>3116.48</v>
      </c>
      <c r="H4" s="175">
        <f t="shared" si="0"/>
        <v>52</v>
      </c>
      <c r="I4" s="175">
        <f t="shared" si="0"/>
        <v>152.52500000000001</v>
      </c>
      <c r="J4" s="175">
        <f t="shared" si="0"/>
        <v>1309.1599999999996</v>
      </c>
      <c r="K4" s="175">
        <f t="shared" si="0"/>
        <v>230.67500000000001</v>
      </c>
      <c r="L4" s="175">
        <f t="shared" si="0"/>
        <v>1442.0900000000001</v>
      </c>
      <c r="M4" s="175">
        <f t="shared" si="0"/>
        <v>3186.45</v>
      </c>
      <c r="N4" s="175">
        <f t="shared" si="0"/>
        <v>53</v>
      </c>
      <c r="O4" s="175">
        <f t="shared" si="0"/>
        <v>157.27500000000001</v>
      </c>
      <c r="P4" s="175">
        <f t="shared" si="0"/>
        <v>1334.5699999999997</v>
      </c>
      <c r="Q4" s="175">
        <f t="shared" si="0"/>
        <v>235.17500000000001</v>
      </c>
      <c r="R4" s="175">
        <f t="shared" si="0"/>
        <v>1470.3400000000001</v>
      </c>
      <c r="S4" s="175">
        <f t="shared" si="0"/>
        <v>3250.3599999999997</v>
      </c>
      <c r="T4" s="175">
        <f t="shared" si="0"/>
        <v>54</v>
      </c>
      <c r="U4" s="175">
        <f t="shared" si="0"/>
        <v>160.77500000000001</v>
      </c>
      <c r="V4" s="175">
        <f t="shared" si="0"/>
        <v>1350.7399999999998</v>
      </c>
      <c r="W4" s="175">
        <f t="shared" si="0"/>
        <v>237.42500000000001</v>
      </c>
      <c r="X4" s="175">
        <f t="shared" si="0"/>
        <v>1492.8400000000001</v>
      </c>
      <c r="Y4" s="175">
        <f t="shared" si="0"/>
        <v>3295.7799999999997</v>
      </c>
      <c r="Z4" s="176">
        <f t="shared" ref="Z4:BE4" si="1">Z59+Z60+Z61+Z62+Z63+Z64</f>
        <v>115.85</v>
      </c>
      <c r="AA4" s="176">
        <f t="shared" si="1"/>
        <v>115.85</v>
      </c>
      <c r="AB4" s="176">
        <f t="shared" si="1"/>
        <v>118.75</v>
      </c>
      <c r="AC4" s="176">
        <f t="shared" si="1"/>
        <v>0</v>
      </c>
      <c r="AD4" s="176">
        <f t="shared" si="1"/>
        <v>118.75</v>
      </c>
      <c r="AE4" s="176">
        <f t="shared" si="1"/>
        <v>121.19999999999999</v>
      </c>
      <c r="AF4" s="176">
        <f t="shared" si="1"/>
        <v>121.19999999999999</v>
      </c>
      <c r="AG4" s="176">
        <f t="shared" si="1"/>
        <v>85.8</v>
      </c>
      <c r="AH4" s="176">
        <f t="shared" si="1"/>
        <v>85.8</v>
      </c>
      <c r="AI4" s="176">
        <f t="shared" si="1"/>
        <v>35.400000000000006</v>
      </c>
      <c r="AJ4" s="176">
        <f t="shared" si="1"/>
        <v>35.400000000000006</v>
      </c>
      <c r="AK4" s="176">
        <f t="shared" si="1"/>
        <v>121.19999999999999</v>
      </c>
      <c r="AL4" s="176">
        <f t="shared" si="1"/>
        <v>121.19999999999999</v>
      </c>
      <c r="AM4" s="176">
        <f t="shared" si="1"/>
        <v>0</v>
      </c>
      <c r="AN4" s="176">
        <f t="shared" si="1"/>
        <v>85.8</v>
      </c>
      <c r="AO4" s="176">
        <f t="shared" si="1"/>
        <v>85.8</v>
      </c>
      <c r="AP4" s="176">
        <f t="shared" si="1"/>
        <v>35.400000000000006</v>
      </c>
      <c r="AQ4" s="176">
        <f t="shared" si="1"/>
        <v>35.400000000000006</v>
      </c>
      <c r="AR4" s="176">
        <f t="shared" si="1"/>
        <v>122</v>
      </c>
      <c r="AS4" s="176">
        <f t="shared" si="1"/>
        <v>0</v>
      </c>
      <c r="AT4" s="176">
        <f t="shared" si="1"/>
        <v>86.6</v>
      </c>
      <c r="AU4" s="176">
        <f t="shared" si="1"/>
        <v>35.400000000000006</v>
      </c>
      <c r="AV4" s="176">
        <f t="shared" si="1"/>
        <v>123.69999999999999</v>
      </c>
      <c r="AW4" s="176">
        <f t="shared" si="1"/>
        <v>0</v>
      </c>
      <c r="AX4" s="176">
        <f t="shared" si="1"/>
        <v>88.3</v>
      </c>
      <c r="AY4" s="176">
        <f t="shared" si="1"/>
        <v>35.400000000000006</v>
      </c>
      <c r="AZ4" s="177">
        <f t="shared" si="1"/>
        <v>123.69999999999999</v>
      </c>
      <c r="BA4" s="177">
        <f t="shared" si="1"/>
        <v>88.3</v>
      </c>
      <c r="BB4" s="177">
        <f t="shared" si="1"/>
        <v>35.400000000000006</v>
      </c>
      <c r="BC4" s="177">
        <f t="shared" si="1"/>
        <v>123.69999999999999</v>
      </c>
      <c r="BD4" s="177">
        <f t="shared" si="1"/>
        <v>88.3</v>
      </c>
      <c r="BE4" s="177">
        <f t="shared" si="1"/>
        <v>35.400000000000006</v>
      </c>
    </row>
    <row r="5" spans="1:57" ht="15" hidden="1" customHeight="1" x14ac:dyDescent="0.2">
      <c r="A5" s="178" t="s">
        <v>358</v>
      </c>
      <c r="B5" s="179">
        <v>1</v>
      </c>
      <c r="C5" s="179">
        <v>1.5</v>
      </c>
      <c r="D5" s="179">
        <v>29.25</v>
      </c>
      <c r="E5" s="179">
        <v>6.5</v>
      </c>
      <c r="F5" s="179">
        <v>32.25</v>
      </c>
      <c r="G5" s="179">
        <f t="shared" ref="G5:G36" si="2">SUM(B5:F5)</f>
        <v>70.5</v>
      </c>
      <c r="H5" s="179">
        <v>1</v>
      </c>
      <c r="I5" s="179">
        <v>1.5</v>
      </c>
      <c r="J5" s="179">
        <v>29.25</v>
      </c>
      <c r="K5" s="179">
        <v>6.5</v>
      </c>
      <c r="L5" s="179">
        <v>32.25</v>
      </c>
      <c r="M5" s="179">
        <f t="shared" ref="M5:M36" si="3">SUM(H5:L5)</f>
        <v>70.5</v>
      </c>
      <c r="N5" s="179">
        <v>1</v>
      </c>
      <c r="O5" s="179">
        <v>1.5</v>
      </c>
      <c r="P5" s="179">
        <v>29.25</v>
      </c>
      <c r="Q5" s="179">
        <v>6.5</v>
      </c>
      <c r="R5" s="179">
        <v>32.25</v>
      </c>
      <c r="S5" s="179">
        <f t="shared" ref="S5:S36" si="4">SUM(N5:R5)</f>
        <v>70.5</v>
      </c>
      <c r="T5" s="179">
        <v>1</v>
      </c>
      <c r="U5" s="179">
        <v>1.5</v>
      </c>
      <c r="V5" s="179">
        <v>29.25</v>
      </c>
      <c r="W5" s="179">
        <v>6.5</v>
      </c>
      <c r="X5" s="179">
        <v>32.25</v>
      </c>
      <c r="Y5" s="179">
        <f t="shared" ref="Y5:Y36" si="5">SUM(T5:X5)</f>
        <v>70.5</v>
      </c>
      <c r="Z5" s="179">
        <f t="shared" ref="Z5:Z36" si="6">(B5*7+H5*2+N5*2+T5*1)/12</f>
        <v>1</v>
      </c>
      <c r="AA5" s="180">
        <f t="shared" ref="AA5:AA36" si="7">(C5*7+I5*2+O5*2+U5*1)/12</f>
        <v>1.5</v>
      </c>
      <c r="AB5" s="180"/>
      <c r="AC5" s="179">
        <f>(D5*7+J5*2+P5*2+V5*1)/12</f>
        <v>29.25</v>
      </c>
      <c r="AD5" s="179">
        <f>(E5*7+K5*2+Q5*2+W5*1)/12</f>
        <v>6.5</v>
      </c>
      <c r="AE5" s="179">
        <f>(F5*7+L5*2+R5*2+X5*1)/12</f>
        <v>32.25</v>
      </c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80">
        <f t="shared" ref="AS5:AS36" si="8">SUM(Z5:AE5)</f>
        <v>70.5</v>
      </c>
      <c r="AT5" s="180"/>
      <c r="AU5" s="180"/>
      <c r="AV5" s="180"/>
      <c r="AW5" s="165">
        <v>32.25</v>
      </c>
      <c r="AX5" s="181"/>
      <c r="AY5" s="181"/>
      <c r="AZ5" s="182"/>
      <c r="BA5" s="181"/>
      <c r="BB5" s="181"/>
      <c r="BC5" s="182"/>
      <c r="BD5" s="181"/>
      <c r="BE5" s="181"/>
    </row>
    <row r="6" spans="1:57" ht="15" hidden="1" customHeight="1" x14ac:dyDescent="0.2">
      <c r="A6" s="178" t="s">
        <v>359</v>
      </c>
      <c r="B6" s="179">
        <v>1</v>
      </c>
      <c r="C6" s="179">
        <v>1</v>
      </c>
      <c r="D6" s="179">
        <v>27.72</v>
      </c>
      <c r="E6" s="179">
        <v>6.5</v>
      </c>
      <c r="F6" s="179">
        <v>30.75</v>
      </c>
      <c r="G6" s="179">
        <f t="shared" si="2"/>
        <v>66.97</v>
      </c>
      <c r="H6" s="179">
        <v>1</v>
      </c>
      <c r="I6" s="179">
        <v>1</v>
      </c>
      <c r="J6" s="179">
        <v>27.72</v>
      </c>
      <c r="K6" s="179">
        <v>6.5</v>
      </c>
      <c r="L6" s="179">
        <v>30.75</v>
      </c>
      <c r="M6" s="179">
        <f t="shared" si="3"/>
        <v>66.97</v>
      </c>
      <c r="N6" s="179">
        <v>1</v>
      </c>
      <c r="O6" s="179">
        <v>1</v>
      </c>
      <c r="P6" s="179">
        <v>27.72</v>
      </c>
      <c r="Q6" s="179">
        <v>6.5</v>
      </c>
      <c r="R6" s="179">
        <v>30.75</v>
      </c>
      <c r="S6" s="179">
        <f t="shared" si="4"/>
        <v>66.97</v>
      </c>
      <c r="T6" s="179">
        <v>1</v>
      </c>
      <c r="U6" s="179">
        <v>1</v>
      </c>
      <c r="V6" s="179">
        <v>27.72</v>
      </c>
      <c r="W6" s="179">
        <v>6.5</v>
      </c>
      <c r="X6" s="179">
        <v>30.75</v>
      </c>
      <c r="Y6" s="179">
        <f t="shared" si="5"/>
        <v>66.97</v>
      </c>
      <c r="Z6" s="179">
        <f t="shared" si="6"/>
        <v>1</v>
      </c>
      <c r="AA6" s="180">
        <f t="shared" si="7"/>
        <v>1</v>
      </c>
      <c r="AB6" s="180"/>
      <c r="AC6" s="179">
        <f>(D6*7+J6*2+P6*2+V6*1)/12+0.03</f>
        <v>27.75</v>
      </c>
      <c r="AD6" s="179">
        <f t="shared" ref="AD6:AE8" si="9">(E6*7+K6*2+Q6*2+W6*1)/12</f>
        <v>6.5</v>
      </c>
      <c r="AE6" s="179">
        <f t="shared" si="9"/>
        <v>30.75</v>
      </c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80">
        <f t="shared" si="8"/>
        <v>67</v>
      </c>
      <c r="AT6" s="180"/>
      <c r="AU6" s="180"/>
      <c r="AV6" s="180"/>
      <c r="AW6" s="165">
        <v>30.75</v>
      </c>
      <c r="AX6" s="181"/>
      <c r="AY6" s="181"/>
      <c r="AZ6" s="182"/>
      <c r="BA6" s="181"/>
      <c r="BB6" s="181"/>
      <c r="BC6" s="182"/>
      <c r="BD6" s="181"/>
      <c r="BE6" s="181"/>
    </row>
    <row r="7" spans="1:57" ht="15" hidden="1" customHeight="1" x14ac:dyDescent="0.2">
      <c r="A7" s="183" t="s">
        <v>360</v>
      </c>
      <c r="B7" s="179">
        <v>1</v>
      </c>
      <c r="C7" s="179">
        <v>1</v>
      </c>
      <c r="D7" s="179">
        <v>27</v>
      </c>
      <c r="E7" s="179">
        <v>6.5</v>
      </c>
      <c r="F7" s="179">
        <v>30.25</v>
      </c>
      <c r="G7" s="179">
        <f t="shared" si="2"/>
        <v>65.75</v>
      </c>
      <c r="H7" s="179">
        <v>1</v>
      </c>
      <c r="I7" s="179">
        <v>1</v>
      </c>
      <c r="J7" s="179">
        <v>27</v>
      </c>
      <c r="K7" s="179">
        <v>6.5</v>
      </c>
      <c r="L7" s="179">
        <v>30.25</v>
      </c>
      <c r="M7" s="179">
        <f t="shared" si="3"/>
        <v>65.75</v>
      </c>
      <c r="N7" s="179">
        <v>1</v>
      </c>
      <c r="O7" s="179">
        <v>1</v>
      </c>
      <c r="P7" s="179">
        <v>27</v>
      </c>
      <c r="Q7" s="179">
        <v>6.5</v>
      </c>
      <c r="R7" s="179">
        <v>30.25</v>
      </c>
      <c r="S7" s="179">
        <f t="shared" si="4"/>
        <v>65.75</v>
      </c>
      <c r="T7" s="179">
        <v>1</v>
      </c>
      <c r="U7" s="179">
        <v>1</v>
      </c>
      <c r="V7" s="179">
        <v>27</v>
      </c>
      <c r="W7" s="179">
        <v>6.5</v>
      </c>
      <c r="X7" s="179">
        <v>30.25</v>
      </c>
      <c r="Y7" s="179">
        <f t="shared" si="5"/>
        <v>65.75</v>
      </c>
      <c r="Z7" s="179">
        <f t="shared" si="6"/>
        <v>1</v>
      </c>
      <c r="AA7" s="180">
        <f t="shared" si="7"/>
        <v>1</v>
      </c>
      <c r="AB7" s="180"/>
      <c r="AC7" s="179">
        <f>(D7*7+J7*2+P7*2+V7*1)/12</f>
        <v>27</v>
      </c>
      <c r="AD7" s="179">
        <f t="shared" si="9"/>
        <v>6.5</v>
      </c>
      <c r="AE7" s="179">
        <f t="shared" si="9"/>
        <v>30.25</v>
      </c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80">
        <f t="shared" si="8"/>
        <v>65.75</v>
      </c>
      <c r="AT7" s="180"/>
      <c r="AU7" s="180"/>
      <c r="AV7" s="180"/>
      <c r="AW7" s="165">
        <v>30.25</v>
      </c>
      <c r="AX7" s="181"/>
      <c r="AY7" s="181"/>
      <c r="AZ7" s="182"/>
      <c r="BA7" s="181"/>
      <c r="BB7" s="181"/>
      <c r="BC7" s="182"/>
      <c r="BD7" s="181"/>
      <c r="BE7" s="181"/>
    </row>
    <row r="8" spans="1:57" ht="15" hidden="1" customHeight="1" x14ac:dyDescent="0.2">
      <c r="A8" s="178" t="s">
        <v>361</v>
      </c>
      <c r="B8" s="179">
        <v>1</v>
      </c>
      <c r="C8" s="179">
        <v>7.5</v>
      </c>
      <c r="D8" s="179">
        <v>42.1</v>
      </c>
      <c r="E8" s="179">
        <v>8</v>
      </c>
      <c r="F8" s="179">
        <v>42.25</v>
      </c>
      <c r="G8" s="179">
        <f t="shared" si="2"/>
        <v>100.85</v>
      </c>
      <c r="H8" s="179">
        <v>1</v>
      </c>
      <c r="I8" s="179">
        <v>7.5</v>
      </c>
      <c r="J8" s="179">
        <v>42.1</v>
      </c>
      <c r="K8" s="179">
        <v>8</v>
      </c>
      <c r="L8" s="179">
        <v>42.25</v>
      </c>
      <c r="M8" s="179">
        <f t="shared" si="3"/>
        <v>100.85</v>
      </c>
      <c r="N8" s="179">
        <v>1</v>
      </c>
      <c r="O8" s="179">
        <v>7.5</v>
      </c>
      <c r="P8" s="179">
        <v>42.1</v>
      </c>
      <c r="Q8" s="179">
        <v>8</v>
      </c>
      <c r="R8" s="179">
        <v>42.25</v>
      </c>
      <c r="S8" s="179">
        <f t="shared" si="4"/>
        <v>100.85</v>
      </c>
      <c r="T8" s="179">
        <v>1</v>
      </c>
      <c r="U8" s="179">
        <v>7.5</v>
      </c>
      <c r="V8" s="179">
        <v>42.1</v>
      </c>
      <c r="W8" s="179">
        <v>8</v>
      </c>
      <c r="X8" s="179">
        <v>42.25</v>
      </c>
      <c r="Y8" s="179">
        <f t="shared" si="5"/>
        <v>100.85</v>
      </c>
      <c r="Z8" s="179">
        <f t="shared" si="6"/>
        <v>1</v>
      </c>
      <c r="AA8" s="180">
        <f t="shared" si="7"/>
        <v>7.5</v>
      </c>
      <c r="AB8" s="180"/>
      <c r="AC8" s="179">
        <f>(D8*7+J8*2+P8*2+V8*1)/12-0.1</f>
        <v>42</v>
      </c>
      <c r="AD8" s="179">
        <f t="shared" si="9"/>
        <v>8</v>
      </c>
      <c r="AE8" s="179">
        <f t="shared" si="9"/>
        <v>42.25</v>
      </c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80">
        <f t="shared" si="8"/>
        <v>100.75</v>
      </c>
      <c r="AT8" s="180"/>
      <c r="AU8" s="180"/>
      <c r="AV8" s="180"/>
      <c r="AW8" s="165">
        <v>42.25</v>
      </c>
      <c r="AX8" s="181"/>
      <c r="AY8" s="181"/>
      <c r="AZ8" s="182"/>
      <c r="BA8" s="181"/>
      <c r="BB8" s="181"/>
      <c r="BC8" s="182"/>
      <c r="BD8" s="181"/>
      <c r="BE8" s="181"/>
    </row>
    <row r="9" spans="1:57" ht="15" hidden="1" customHeight="1" x14ac:dyDescent="0.2">
      <c r="A9" s="178" t="s">
        <v>362</v>
      </c>
      <c r="B9" s="179">
        <v>1</v>
      </c>
      <c r="C9" s="179">
        <v>6</v>
      </c>
      <c r="D9" s="179">
        <v>24.5</v>
      </c>
      <c r="E9" s="179">
        <v>12.5</v>
      </c>
      <c r="F9" s="179">
        <v>30.1</v>
      </c>
      <c r="G9" s="179">
        <f t="shared" si="2"/>
        <v>74.099999999999994</v>
      </c>
      <c r="H9" s="179">
        <v>1</v>
      </c>
      <c r="I9" s="179">
        <v>6</v>
      </c>
      <c r="J9" s="179">
        <v>24.5</v>
      </c>
      <c r="K9" s="179">
        <v>12.5</v>
      </c>
      <c r="L9" s="179">
        <v>30.1</v>
      </c>
      <c r="M9" s="179">
        <f t="shared" si="3"/>
        <v>74.099999999999994</v>
      </c>
      <c r="N9" s="179">
        <v>1</v>
      </c>
      <c r="O9" s="179">
        <v>6</v>
      </c>
      <c r="P9" s="179">
        <v>24.5</v>
      </c>
      <c r="Q9" s="179">
        <v>12.5</v>
      </c>
      <c r="R9" s="179">
        <v>30.1</v>
      </c>
      <c r="S9" s="179">
        <f t="shared" si="4"/>
        <v>74.099999999999994</v>
      </c>
      <c r="T9" s="179">
        <v>1</v>
      </c>
      <c r="U9" s="179">
        <v>6</v>
      </c>
      <c r="V9" s="179">
        <v>24.5</v>
      </c>
      <c r="W9" s="179">
        <v>12.5</v>
      </c>
      <c r="X9" s="179">
        <v>30.1</v>
      </c>
      <c r="Y9" s="179">
        <f t="shared" si="5"/>
        <v>74.099999999999994</v>
      </c>
      <c r="Z9" s="179">
        <f t="shared" si="6"/>
        <v>1</v>
      </c>
      <c r="AA9" s="180">
        <f t="shared" si="7"/>
        <v>6</v>
      </c>
      <c r="AB9" s="180"/>
      <c r="AC9" s="179">
        <f>(D9*7+J9*2+P9*2+V9*1)/12</f>
        <v>24.5</v>
      </c>
      <c r="AD9" s="179">
        <f>(E9*7+K9*2+Q9*2+W9*1)/12</f>
        <v>12.5</v>
      </c>
      <c r="AE9" s="179">
        <f>(F9*7+L9*2+R9*2+X9*1)/12-0.1</f>
        <v>30.000000000000004</v>
      </c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80">
        <f t="shared" si="8"/>
        <v>74</v>
      </c>
      <c r="AT9" s="180"/>
      <c r="AU9" s="180"/>
      <c r="AV9" s="180"/>
      <c r="AW9" s="165">
        <v>30.000000000000004</v>
      </c>
      <c r="AX9" s="181"/>
      <c r="AY9" s="181"/>
      <c r="AZ9" s="182"/>
      <c r="BA9" s="181"/>
      <c r="BB9" s="181"/>
      <c r="BC9" s="182"/>
      <c r="BD9" s="181"/>
      <c r="BE9" s="181"/>
    </row>
    <row r="10" spans="1:57" ht="15" hidden="1" customHeight="1" x14ac:dyDescent="0.2">
      <c r="A10" s="178" t="s">
        <v>363</v>
      </c>
      <c r="B10" s="179">
        <v>1</v>
      </c>
      <c r="C10" s="179">
        <v>1</v>
      </c>
      <c r="D10" s="179">
        <v>20.95</v>
      </c>
      <c r="E10" s="179">
        <v>4.5</v>
      </c>
      <c r="F10" s="179">
        <v>26.5</v>
      </c>
      <c r="G10" s="179">
        <f t="shared" si="2"/>
        <v>53.95</v>
      </c>
      <c r="H10" s="179">
        <v>1</v>
      </c>
      <c r="I10" s="179">
        <v>1</v>
      </c>
      <c r="J10" s="179">
        <v>20.95</v>
      </c>
      <c r="K10" s="179">
        <v>4.5</v>
      </c>
      <c r="L10" s="179">
        <v>26.5</v>
      </c>
      <c r="M10" s="179">
        <f t="shared" si="3"/>
        <v>53.95</v>
      </c>
      <c r="N10" s="179">
        <v>1</v>
      </c>
      <c r="O10" s="179">
        <v>1</v>
      </c>
      <c r="P10" s="179">
        <v>20.95</v>
      </c>
      <c r="Q10" s="179">
        <v>4.5</v>
      </c>
      <c r="R10" s="179">
        <v>26.5</v>
      </c>
      <c r="S10" s="179">
        <f t="shared" si="4"/>
        <v>53.95</v>
      </c>
      <c r="T10" s="179">
        <v>1</v>
      </c>
      <c r="U10" s="179">
        <v>1</v>
      </c>
      <c r="V10" s="179">
        <v>20.95</v>
      </c>
      <c r="W10" s="179">
        <v>4.5</v>
      </c>
      <c r="X10" s="179">
        <v>26.5</v>
      </c>
      <c r="Y10" s="179">
        <f t="shared" si="5"/>
        <v>53.95</v>
      </c>
      <c r="Z10" s="179">
        <f t="shared" si="6"/>
        <v>1</v>
      </c>
      <c r="AA10" s="180">
        <f t="shared" si="7"/>
        <v>1</v>
      </c>
      <c r="AB10" s="180"/>
      <c r="AC10" s="179">
        <f>(D10*7+J10*2+P10*2+V10*1)/12+0.05</f>
        <v>21</v>
      </c>
      <c r="AD10" s="179">
        <f>(E10*7+K10*2+Q10*2+W10*1)/12</f>
        <v>4.5</v>
      </c>
      <c r="AE10" s="179">
        <f>(F10*7+L10*2+R10*2+X10*1)/12</f>
        <v>26.5</v>
      </c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80">
        <f t="shared" si="8"/>
        <v>54</v>
      </c>
      <c r="AT10" s="180"/>
      <c r="AU10" s="180"/>
      <c r="AV10" s="180"/>
      <c r="AW10" s="165">
        <v>26.5</v>
      </c>
      <c r="AX10" s="181"/>
      <c r="AY10" s="181"/>
      <c r="AZ10" s="182"/>
      <c r="BA10" s="181"/>
      <c r="BB10" s="181"/>
      <c r="BC10" s="182"/>
      <c r="BD10" s="181"/>
      <c r="BE10" s="181"/>
    </row>
    <row r="11" spans="1:57" ht="15" hidden="1" customHeight="1" x14ac:dyDescent="0.2">
      <c r="A11" s="178" t="s">
        <v>364</v>
      </c>
      <c r="B11" s="179">
        <v>1</v>
      </c>
      <c r="C11" s="179">
        <v>4</v>
      </c>
      <c r="D11" s="179">
        <v>39.51</v>
      </c>
      <c r="E11" s="179">
        <v>7.5</v>
      </c>
      <c r="F11" s="179">
        <v>40.049999999999997</v>
      </c>
      <c r="G11" s="179">
        <f t="shared" si="2"/>
        <v>92.06</v>
      </c>
      <c r="H11" s="179">
        <v>1</v>
      </c>
      <c r="I11" s="179">
        <v>4</v>
      </c>
      <c r="J11" s="179">
        <v>39.51</v>
      </c>
      <c r="K11" s="179">
        <v>7.5</v>
      </c>
      <c r="L11" s="179">
        <v>40.049999999999997</v>
      </c>
      <c r="M11" s="179">
        <f t="shared" si="3"/>
        <v>92.06</v>
      </c>
      <c r="N11" s="179">
        <v>1</v>
      </c>
      <c r="O11" s="179">
        <v>4</v>
      </c>
      <c r="P11" s="179">
        <v>39.51</v>
      </c>
      <c r="Q11" s="179">
        <v>7.5</v>
      </c>
      <c r="R11" s="179">
        <v>40.049999999999997</v>
      </c>
      <c r="S11" s="179">
        <f t="shared" si="4"/>
        <v>92.06</v>
      </c>
      <c r="T11" s="179">
        <v>1</v>
      </c>
      <c r="U11" s="179">
        <v>4</v>
      </c>
      <c r="V11" s="179">
        <v>39.51</v>
      </c>
      <c r="W11" s="179">
        <v>7.5</v>
      </c>
      <c r="X11" s="179">
        <v>40.049999999999997</v>
      </c>
      <c r="Y11" s="179">
        <f t="shared" si="5"/>
        <v>92.06</v>
      </c>
      <c r="Z11" s="179">
        <f t="shared" si="6"/>
        <v>1</v>
      </c>
      <c r="AA11" s="180">
        <f t="shared" si="7"/>
        <v>4</v>
      </c>
      <c r="AB11" s="180"/>
      <c r="AC11" s="179">
        <f>(D11*7+J11*2+P11*2+V11*1)/12-0.01</f>
        <v>39.5</v>
      </c>
      <c r="AD11" s="179">
        <f>(E11*7+K11*2+Q11*2+W11*1)/12</f>
        <v>7.5</v>
      </c>
      <c r="AE11" s="179">
        <f>(F11*7+L11*2+R11*2+X11*1)/12-0.05</f>
        <v>40</v>
      </c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80">
        <f t="shared" si="8"/>
        <v>92</v>
      </c>
      <c r="AT11" s="180"/>
      <c r="AU11" s="180"/>
      <c r="AV11" s="180"/>
      <c r="AW11" s="165">
        <v>40</v>
      </c>
      <c r="AX11" s="181"/>
      <c r="AY11" s="181"/>
      <c r="AZ11" s="182"/>
      <c r="BA11" s="181"/>
      <c r="BB11" s="181"/>
      <c r="BC11" s="182"/>
      <c r="BD11" s="181"/>
      <c r="BE11" s="181"/>
    </row>
    <row r="12" spans="1:57" ht="15" hidden="1" customHeight="1" x14ac:dyDescent="0.2">
      <c r="A12" s="178" t="s">
        <v>365</v>
      </c>
      <c r="B12" s="179">
        <v>1</v>
      </c>
      <c r="C12" s="179">
        <v>4.5</v>
      </c>
      <c r="D12" s="179">
        <v>28.6</v>
      </c>
      <c r="E12" s="179">
        <v>6.8</v>
      </c>
      <c r="F12" s="179">
        <v>33.75</v>
      </c>
      <c r="G12" s="179">
        <f t="shared" si="2"/>
        <v>74.650000000000006</v>
      </c>
      <c r="H12" s="179">
        <v>1</v>
      </c>
      <c r="I12" s="179">
        <v>4.5</v>
      </c>
      <c r="J12" s="179">
        <v>28.6</v>
      </c>
      <c r="K12" s="179">
        <v>6.8</v>
      </c>
      <c r="L12" s="179">
        <v>33.75</v>
      </c>
      <c r="M12" s="179">
        <f t="shared" si="3"/>
        <v>74.650000000000006</v>
      </c>
      <c r="N12" s="179">
        <v>1</v>
      </c>
      <c r="O12" s="179">
        <v>4.5</v>
      </c>
      <c r="P12" s="179">
        <v>28.6</v>
      </c>
      <c r="Q12" s="179">
        <v>6.8</v>
      </c>
      <c r="R12" s="179">
        <v>33.75</v>
      </c>
      <c r="S12" s="179">
        <f t="shared" si="4"/>
        <v>74.650000000000006</v>
      </c>
      <c r="T12" s="179">
        <v>1</v>
      </c>
      <c r="U12" s="179">
        <v>4.5</v>
      </c>
      <c r="V12" s="179">
        <v>28.6</v>
      </c>
      <c r="W12" s="179">
        <v>6.8</v>
      </c>
      <c r="X12" s="179">
        <v>33.75</v>
      </c>
      <c r="Y12" s="179">
        <f t="shared" si="5"/>
        <v>74.650000000000006</v>
      </c>
      <c r="Z12" s="179">
        <f t="shared" si="6"/>
        <v>1</v>
      </c>
      <c r="AA12" s="180">
        <f t="shared" si="7"/>
        <v>4.5</v>
      </c>
      <c r="AB12" s="180"/>
      <c r="AC12" s="179">
        <f>(D12*7+J12*2+P12*2+V12*1)/12-0.1</f>
        <v>28.500000000000004</v>
      </c>
      <c r="AD12" s="179">
        <f>(E12*7+K12*2+Q12*2+W12*1)/12-0.05</f>
        <v>6.75</v>
      </c>
      <c r="AE12" s="179">
        <f>(F12*7+L12*2+R12*2+X12*1)/12</f>
        <v>33.75</v>
      </c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80">
        <f t="shared" si="8"/>
        <v>74.5</v>
      </c>
      <c r="AT12" s="180"/>
      <c r="AU12" s="180"/>
      <c r="AV12" s="180"/>
      <c r="AW12" s="165">
        <v>33.75</v>
      </c>
      <c r="AX12" s="181"/>
      <c r="AY12" s="181"/>
      <c r="AZ12" s="182"/>
      <c r="BA12" s="181"/>
      <c r="BB12" s="181"/>
      <c r="BC12" s="182"/>
      <c r="BD12" s="181"/>
      <c r="BE12" s="181"/>
    </row>
    <row r="13" spans="1:57" ht="15" hidden="1" customHeight="1" x14ac:dyDescent="0.2">
      <c r="A13" s="178" t="s">
        <v>366</v>
      </c>
      <c r="B13" s="179">
        <v>1</v>
      </c>
      <c r="C13" s="179">
        <v>1</v>
      </c>
      <c r="D13" s="179">
        <v>22.5</v>
      </c>
      <c r="E13" s="179">
        <v>6</v>
      </c>
      <c r="F13" s="179">
        <v>27</v>
      </c>
      <c r="G13" s="179">
        <f t="shared" si="2"/>
        <v>57.5</v>
      </c>
      <c r="H13" s="179">
        <v>1</v>
      </c>
      <c r="I13" s="179">
        <v>1</v>
      </c>
      <c r="J13" s="179">
        <v>22.5</v>
      </c>
      <c r="K13" s="179">
        <v>6</v>
      </c>
      <c r="L13" s="179">
        <v>27</v>
      </c>
      <c r="M13" s="179">
        <f t="shared" si="3"/>
        <v>57.5</v>
      </c>
      <c r="N13" s="179">
        <v>1</v>
      </c>
      <c r="O13" s="179">
        <v>1</v>
      </c>
      <c r="P13" s="179">
        <v>22.5</v>
      </c>
      <c r="Q13" s="179">
        <v>6</v>
      </c>
      <c r="R13" s="179">
        <v>27</v>
      </c>
      <c r="S13" s="179">
        <f t="shared" si="4"/>
        <v>57.5</v>
      </c>
      <c r="T13" s="179">
        <v>1</v>
      </c>
      <c r="U13" s="179">
        <v>1</v>
      </c>
      <c r="V13" s="179">
        <v>22.5</v>
      </c>
      <c r="W13" s="179">
        <v>6</v>
      </c>
      <c r="X13" s="179">
        <v>27</v>
      </c>
      <c r="Y13" s="179">
        <f t="shared" si="5"/>
        <v>57.5</v>
      </c>
      <c r="Z13" s="179">
        <f t="shared" si="6"/>
        <v>1</v>
      </c>
      <c r="AA13" s="180">
        <f t="shared" si="7"/>
        <v>1</v>
      </c>
      <c r="AB13" s="180"/>
      <c r="AC13" s="179">
        <f>(D13*7+J13*2+P13*2+V13*1)/12</f>
        <v>22.5</v>
      </c>
      <c r="AD13" s="179">
        <f>(E13*7+K13*2+Q13*2+W13*1)/12</f>
        <v>6</v>
      </c>
      <c r="AE13" s="179">
        <f>(F13*7+L13*2+R13*2+X13*1)/12</f>
        <v>27</v>
      </c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80">
        <f t="shared" si="8"/>
        <v>57.5</v>
      </c>
      <c r="AT13" s="180"/>
      <c r="AU13" s="180"/>
      <c r="AV13" s="180"/>
      <c r="AW13" s="165">
        <v>27</v>
      </c>
      <c r="AX13" s="181"/>
      <c r="AY13" s="181"/>
      <c r="AZ13" s="182"/>
      <c r="BA13" s="181"/>
      <c r="BB13" s="181"/>
      <c r="BC13" s="182"/>
      <c r="BD13" s="181"/>
      <c r="BE13" s="181"/>
    </row>
    <row r="14" spans="1:57" ht="15" hidden="1" customHeight="1" x14ac:dyDescent="0.2">
      <c r="A14" s="178" t="s">
        <v>367</v>
      </c>
      <c r="B14" s="179">
        <v>1</v>
      </c>
      <c r="C14" s="179">
        <v>4.75</v>
      </c>
      <c r="D14" s="179">
        <v>29.25</v>
      </c>
      <c r="E14" s="179">
        <v>7.5</v>
      </c>
      <c r="F14" s="179">
        <v>30.98</v>
      </c>
      <c r="G14" s="179">
        <f t="shared" si="2"/>
        <v>73.48</v>
      </c>
      <c r="H14" s="179">
        <v>1</v>
      </c>
      <c r="I14" s="179">
        <v>4.75</v>
      </c>
      <c r="J14" s="179">
        <v>29.25</v>
      </c>
      <c r="K14" s="179">
        <v>7.5</v>
      </c>
      <c r="L14" s="179">
        <v>30.98</v>
      </c>
      <c r="M14" s="179">
        <f t="shared" si="3"/>
        <v>73.48</v>
      </c>
      <c r="N14" s="179">
        <v>1</v>
      </c>
      <c r="O14" s="179">
        <v>4.75</v>
      </c>
      <c r="P14" s="179">
        <v>29.25</v>
      </c>
      <c r="Q14" s="179">
        <v>7.5</v>
      </c>
      <c r="R14" s="179">
        <v>30.98</v>
      </c>
      <c r="S14" s="179">
        <f t="shared" si="4"/>
        <v>73.48</v>
      </c>
      <c r="T14" s="179">
        <v>1</v>
      </c>
      <c r="U14" s="179">
        <v>4.75</v>
      </c>
      <c r="V14" s="179">
        <v>29.25</v>
      </c>
      <c r="W14" s="179">
        <v>7.5</v>
      </c>
      <c r="X14" s="179">
        <v>30.98</v>
      </c>
      <c r="Y14" s="179">
        <f t="shared" si="5"/>
        <v>73.48</v>
      </c>
      <c r="Z14" s="179">
        <f t="shared" si="6"/>
        <v>1</v>
      </c>
      <c r="AA14" s="180">
        <f t="shared" si="7"/>
        <v>4.75</v>
      </c>
      <c r="AB14" s="180"/>
      <c r="AC14" s="179">
        <f>(D14*7+J14*2+P14*2+V14*1)/12</f>
        <v>29.25</v>
      </c>
      <c r="AD14" s="179">
        <f>(E14*7+K14*2+Q14*2+W14*1)/12</f>
        <v>7.5</v>
      </c>
      <c r="AE14" s="179">
        <f>(F14*7+L14*2+R14*2+X14*1)/12+0.02</f>
        <v>31</v>
      </c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80">
        <f t="shared" si="8"/>
        <v>73.5</v>
      </c>
      <c r="AT14" s="180"/>
      <c r="AU14" s="180"/>
      <c r="AV14" s="180"/>
      <c r="AW14" s="165">
        <v>31</v>
      </c>
      <c r="AX14" s="181"/>
      <c r="AY14" s="181"/>
      <c r="AZ14" s="182"/>
      <c r="BA14" s="181"/>
      <c r="BB14" s="181"/>
      <c r="BC14" s="182"/>
      <c r="BD14" s="181"/>
      <c r="BE14" s="181"/>
    </row>
    <row r="15" spans="1:57" ht="15" hidden="1" customHeight="1" x14ac:dyDescent="0.2">
      <c r="A15" s="178" t="s">
        <v>368</v>
      </c>
      <c r="B15" s="179">
        <v>1</v>
      </c>
      <c r="C15" s="179">
        <v>4.5</v>
      </c>
      <c r="D15" s="179">
        <v>27.8</v>
      </c>
      <c r="E15" s="179">
        <v>6</v>
      </c>
      <c r="F15" s="179">
        <v>30.5</v>
      </c>
      <c r="G15" s="179">
        <f t="shared" si="2"/>
        <v>69.8</v>
      </c>
      <c r="H15" s="179">
        <v>1</v>
      </c>
      <c r="I15" s="179">
        <v>4.5</v>
      </c>
      <c r="J15" s="179">
        <v>27.8</v>
      </c>
      <c r="K15" s="179">
        <v>6</v>
      </c>
      <c r="L15" s="179">
        <v>30.5</v>
      </c>
      <c r="M15" s="179">
        <f t="shared" si="3"/>
        <v>69.8</v>
      </c>
      <c r="N15" s="179">
        <v>1</v>
      </c>
      <c r="O15" s="179">
        <v>4.5</v>
      </c>
      <c r="P15" s="179">
        <v>27.8</v>
      </c>
      <c r="Q15" s="179">
        <v>6</v>
      </c>
      <c r="R15" s="179">
        <v>30.5</v>
      </c>
      <c r="S15" s="179">
        <f t="shared" si="4"/>
        <v>69.8</v>
      </c>
      <c r="T15" s="179">
        <v>1</v>
      </c>
      <c r="U15" s="179">
        <v>4.5</v>
      </c>
      <c r="V15" s="179">
        <v>27.8</v>
      </c>
      <c r="W15" s="179">
        <v>6</v>
      </c>
      <c r="X15" s="179">
        <v>30.5</v>
      </c>
      <c r="Y15" s="179">
        <f t="shared" si="5"/>
        <v>69.8</v>
      </c>
      <c r="Z15" s="179">
        <f t="shared" si="6"/>
        <v>1</v>
      </c>
      <c r="AA15" s="180">
        <f t="shared" si="7"/>
        <v>4.5</v>
      </c>
      <c r="AB15" s="180"/>
      <c r="AC15" s="179">
        <f>(D15*7+J15*2+P15*2+V15*1)/12-0.05</f>
        <v>27.75</v>
      </c>
      <c r="AD15" s="179">
        <f>(E15*7+K15*2+Q15*2+W15*1)/12</f>
        <v>6</v>
      </c>
      <c r="AE15" s="179">
        <f>(F15*7+L15*2+R15*2+X15*1)/12</f>
        <v>30.5</v>
      </c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80">
        <f t="shared" si="8"/>
        <v>69.75</v>
      </c>
      <c r="AT15" s="180"/>
      <c r="AU15" s="180"/>
      <c r="AV15" s="180"/>
      <c r="AW15" s="165">
        <v>30.5</v>
      </c>
      <c r="AX15" s="181"/>
      <c r="AY15" s="181"/>
      <c r="AZ15" s="182"/>
      <c r="BA15" s="181"/>
      <c r="BB15" s="181"/>
      <c r="BC15" s="182"/>
      <c r="BD15" s="181"/>
      <c r="BE15" s="181"/>
    </row>
    <row r="16" spans="1:57" ht="15" hidden="1" customHeight="1" x14ac:dyDescent="0.2">
      <c r="A16" s="178" t="s">
        <v>369</v>
      </c>
      <c r="B16" s="179">
        <v>1</v>
      </c>
      <c r="C16" s="179">
        <v>1</v>
      </c>
      <c r="D16" s="179">
        <v>28.2</v>
      </c>
      <c r="E16" s="179">
        <v>6.375</v>
      </c>
      <c r="F16" s="179">
        <v>30.5</v>
      </c>
      <c r="G16" s="179">
        <f t="shared" si="2"/>
        <v>67.075000000000003</v>
      </c>
      <c r="H16" s="179">
        <v>1</v>
      </c>
      <c r="I16" s="179">
        <v>1</v>
      </c>
      <c r="J16" s="179">
        <v>28.2</v>
      </c>
      <c r="K16" s="179">
        <v>6.375</v>
      </c>
      <c r="L16" s="179">
        <v>30.5</v>
      </c>
      <c r="M16" s="179">
        <f t="shared" si="3"/>
        <v>67.075000000000003</v>
      </c>
      <c r="N16" s="179">
        <v>1</v>
      </c>
      <c r="O16" s="179">
        <v>1</v>
      </c>
      <c r="P16" s="179">
        <v>28.2</v>
      </c>
      <c r="Q16" s="179">
        <v>6.375</v>
      </c>
      <c r="R16" s="179">
        <v>30.5</v>
      </c>
      <c r="S16" s="179">
        <f t="shared" si="4"/>
        <v>67.075000000000003</v>
      </c>
      <c r="T16" s="179">
        <v>1</v>
      </c>
      <c r="U16" s="179">
        <v>1</v>
      </c>
      <c r="V16" s="179">
        <v>28.2</v>
      </c>
      <c r="W16" s="179">
        <v>6.375</v>
      </c>
      <c r="X16" s="179">
        <v>30.5</v>
      </c>
      <c r="Y16" s="179">
        <f t="shared" si="5"/>
        <v>67.075000000000003</v>
      </c>
      <c r="Z16" s="179">
        <f t="shared" si="6"/>
        <v>1</v>
      </c>
      <c r="AA16" s="180">
        <f t="shared" si="7"/>
        <v>1</v>
      </c>
      <c r="AB16" s="180"/>
      <c r="AC16" s="179">
        <f>(D16*7+J16*2+P16*2+V16*1)/12+0.05</f>
        <v>28.25</v>
      </c>
      <c r="AD16" s="179">
        <f>(E16*7+K16*2+Q16*2+W16*1)/12-0.125</f>
        <v>6.25</v>
      </c>
      <c r="AE16" s="179">
        <f>(F16*7+L16*2+R16*2+X16*1)/12</f>
        <v>30.5</v>
      </c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80">
        <f t="shared" si="8"/>
        <v>67</v>
      </c>
      <c r="AT16" s="180"/>
      <c r="AU16" s="180"/>
      <c r="AV16" s="180"/>
      <c r="AW16" s="165">
        <v>30.5</v>
      </c>
      <c r="AX16" s="181"/>
      <c r="AY16" s="181"/>
      <c r="AZ16" s="182"/>
      <c r="BA16" s="181"/>
      <c r="BB16" s="181"/>
      <c r="BC16" s="182"/>
      <c r="BD16" s="181"/>
      <c r="BE16" s="181"/>
    </row>
    <row r="17" spans="1:57" ht="15" hidden="1" customHeight="1" x14ac:dyDescent="0.2">
      <c r="A17" s="184" t="s">
        <v>370</v>
      </c>
      <c r="B17" s="179">
        <v>1</v>
      </c>
      <c r="C17" s="179"/>
      <c r="D17" s="185">
        <v>6.93</v>
      </c>
      <c r="E17" s="185">
        <v>1.5</v>
      </c>
      <c r="F17" s="185">
        <v>11.5</v>
      </c>
      <c r="G17" s="179">
        <f t="shared" si="2"/>
        <v>20.93</v>
      </c>
      <c r="H17" s="179">
        <v>1</v>
      </c>
      <c r="I17" s="179"/>
      <c r="J17" s="185">
        <v>6.93</v>
      </c>
      <c r="K17" s="185">
        <v>1.5</v>
      </c>
      <c r="L17" s="185">
        <v>11.5</v>
      </c>
      <c r="M17" s="179">
        <f t="shared" si="3"/>
        <v>20.93</v>
      </c>
      <c r="N17" s="179">
        <v>1</v>
      </c>
      <c r="O17" s="179"/>
      <c r="P17" s="179">
        <v>6.93</v>
      </c>
      <c r="Q17" s="179">
        <v>1.5</v>
      </c>
      <c r="R17" s="179">
        <v>11.5</v>
      </c>
      <c r="S17" s="179">
        <f t="shared" si="4"/>
        <v>20.93</v>
      </c>
      <c r="T17" s="179">
        <v>1</v>
      </c>
      <c r="U17" s="179"/>
      <c r="V17" s="179">
        <v>6.93</v>
      </c>
      <c r="W17" s="179">
        <v>1.5</v>
      </c>
      <c r="X17" s="179">
        <v>11.5</v>
      </c>
      <c r="Y17" s="179">
        <f t="shared" si="5"/>
        <v>20.93</v>
      </c>
      <c r="Z17" s="179">
        <f t="shared" si="6"/>
        <v>1</v>
      </c>
      <c r="AA17" s="180">
        <f t="shared" si="7"/>
        <v>0</v>
      </c>
      <c r="AB17" s="180"/>
      <c r="AC17" s="179">
        <f>(D17*7+J17*2+P17*2+V17*1)/12+0.07</f>
        <v>7</v>
      </c>
      <c r="AD17" s="179">
        <f t="shared" ref="AD17:AD55" si="10">(E17*7+K17*2+Q17*2+W17*1)/12</f>
        <v>1.5</v>
      </c>
      <c r="AE17" s="179">
        <f>(F17*7+L17*2+R17*2+X17*1)/12</f>
        <v>11.5</v>
      </c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80">
        <f t="shared" si="8"/>
        <v>21</v>
      </c>
      <c r="AT17" s="180"/>
      <c r="AU17" s="180"/>
      <c r="AV17" s="180"/>
      <c r="AW17" s="165">
        <v>11.5</v>
      </c>
      <c r="AX17" s="181"/>
      <c r="AY17" s="181"/>
      <c r="AZ17" s="182"/>
      <c r="BA17" s="181"/>
      <c r="BB17" s="181"/>
      <c r="BC17" s="182"/>
      <c r="BD17" s="181"/>
      <c r="BE17" s="181"/>
    </row>
    <row r="18" spans="1:57" ht="15" hidden="1" customHeight="1" x14ac:dyDescent="0.2">
      <c r="A18" s="184" t="s">
        <v>371</v>
      </c>
      <c r="B18" s="179">
        <v>1</v>
      </c>
      <c r="C18" s="179">
        <v>1</v>
      </c>
      <c r="D18" s="185">
        <v>14.2</v>
      </c>
      <c r="E18" s="185">
        <v>2</v>
      </c>
      <c r="F18" s="185">
        <v>18.3</v>
      </c>
      <c r="G18" s="179">
        <f t="shared" si="2"/>
        <v>36.5</v>
      </c>
      <c r="H18" s="179">
        <v>1</v>
      </c>
      <c r="I18" s="179">
        <v>1</v>
      </c>
      <c r="J18" s="185">
        <v>14.2</v>
      </c>
      <c r="K18" s="185">
        <v>2</v>
      </c>
      <c r="L18" s="185">
        <v>18.3</v>
      </c>
      <c r="M18" s="179">
        <f t="shared" si="3"/>
        <v>36.5</v>
      </c>
      <c r="N18" s="179">
        <v>1</v>
      </c>
      <c r="O18" s="179">
        <v>1</v>
      </c>
      <c r="P18" s="179">
        <v>14.2</v>
      </c>
      <c r="Q18" s="179">
        <v>2</v>
      </c>
      <c r="R18" s="179">
        <v>18.3</v>
      </c>
      <c r="S18" s="179">
        <f t="shared" si="4"/>
        <v>36.5</v>
      </c>
      <c r="T18" s="179">
        <v>1</v>
      </c>
      <c r="U18" s="179">
        <v>1</v>
      </c>
      <c r="V18" s="179">
        <v>14.2</v>
      </c>
      <c r="W18" s="179">
        <v>2</v>
      </c>
      <c r="X18" s="179">
        <v>18.3</v>
      </c>
      <c r="Y18" s="179">
        <f t="shared" si="5"/>
        <v>36.5</v>
      </c>
      <c r="Z18" s="179">
        <f t="shared" si="6"/>
        <v>1</v>
      </c>
      <c r="AA18" s="180">
        <f t="shared" si="7"/>
        <v>1</v>
      </c>
      <c r="AB18" s="180"/>
      <c r="AC18" s="179">
        <f>(D18*7+J18*2+P18*2+V18*1)/12+0.05</f>
        <v>14.249999999999998</v>
      </c>
      <c r="AD18" s="179">
        <f t="shared" si="10"/>
        <v>2</v>
      </c>
      <c r="AE18" s="179">
        <f>(F18*7+L18*2+R18*2+X18*1)/12-0.05</f>
        <v>18.25</v>
      </c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80">
        <f t="shared" si="8"/>
        <v>36.5</v>
      </c>
      <c r="AT18" s="180"/>
      <c r="AU18" s="180"/>
      <c r="AV18" s="180"/>
      <c r="AW18" s="165">
        <v>18.25</v>
      </c>
      <c r="AX18" s="181"/>
      <c r="AY18" s="181"/>
      <c r="AZ18" s="182"/>
      <c r="BA18" s="181"/>
      <c r="BB18" s="181"/>
      <c r="BC18" s="182"/>
      <c r="BD18" s="181"/>
      <c r="BE18" s="181"/>
    </row>
    <row r="19" spans="1:57" ht="15" hidden="1" customHeight="1" x14ac:dyDescent="0.2">
      <c r="A19" s="184" t="s">
        <v>372</v>
      </c>
      <c r="B19" s="179">
        <v>1</v>
      </c>
      <c r="C19" s="179">
        <v>9</v>
      </c>
      <c r="D19" s="185">
        <v>29.18</v>
      </c>
      <c r="E19" s="185">
        <v>4.5</v>
      </c>
      <c r="F19" s="185">
        <v>30.75</v>
      </c>
      <c r="G19" s="179">
        <f t="shared" si="2"/>
        <v>74.430000000000007</v>
      </c>
      <c r="H19" s="179">
        <v>1</v>
      </c>
      <c r="I19" s="179">
        <v>9</v>
      </c>
      <c r="J19" s="185">
        <v>29.18</v>
      </c>
      <c r="K19" s="185">
        <v>4.5</v>
      </c>
      <c r="L19" s="185">
        <v>30.75</v>
      </c>
      <c r="M19" s="179">
        <f t="shared" si="3"/>
        <v>74.430000000000007</v>
      </c>
      <c r="N19" s="179">
        <v>1</v>
      </c>
      <c r="O19" s="179">
        <v>9</v>
      </c>
      <c r="P19" s="179">
        <v>29.18</v>
      </c>
      <c r="Q19" s="179">
        <v>4.5</v>
      </c>
      <c r="R19" s="179">
        <v>30.75</v>
      </c>
      <c r="S19" s="179">
        <f t="shared" si="4"/>
        <v>74.430000000000007</v>
      </c>
      <c r="T19" s="179">
        <v>1</v>
      </c>
      <c r="U19" s="179">
        <v>9</v>
      </c>
      <c r="V19" s="179">
        <v>29.18</v>
      </c>
      <c r="W19" s="179">
        <v>4.5</v>
      </c>
      <c r="X19" s="179">
        <v>30.75</v>
      </c>
      <c r="Y19" s="179">
        <f t="shared" si="5"/>
        <v>74.430000000000007</v>
      </c>
      <c r="Z19" s="179">
        <f t="shared" si="6"/>
        <v>1</v>
      </c>
      <c r="AA19" s="180">
        <f t="shared" si="7"/>
        <v>9</v>
      </c>
      <c r="AB19" s="180"/>
      <c r="AC19" s="179">
        <f>(D19*7+J19*2+P19*2+V19*1)/12+0.07</f>
        <v>29.250000000000004</v>
      </c>
      <c r="AD19" s="179">
        <f t="shared" si="10"/>
        <v>4.5</v>
      </c>
      <c r="AE19" s="179">
        <f t="shared" ref="AE19:AE25" si="11">(F19*7+L19*2+R19*2+X19*1)/12</f>
        <v>30.75</v>
      </c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80">
        <f t="shared" si="8"/>
        <v>74.5</v>
      </c>
      <c r="AT19" s="180"/>
      <c r="AU19" s="180"/>
      <c r="AV19" s="180"/>
      <c r="AW19" s="165">
        <v>30.75</v>
      </c>
      <c r="AX19" s="181"/>
      <c r="AY19" s="181"/>
      <c r="AZ19" s="182"/>
      <c r="BA19" s="181"/>
      <c r="BB19" s="181"/>
      <c r="BC19" s="182"/>
      <c r="BD19" s="181"/>
      <c r="BE19" s="181"/>
    </row>
    <row r="20" spans="1:57" ht="15" hidden="1" customHeight="1" x14ac:dyDescent="0.2">
      <c r="A20" s="184" t="s">
        <v>373</v>
      </c>
      <c r="B20" s="179">
        <v>1</v>
      </c>
      <c r="C20" s="179">
        <v>1</v>
      </c>
      <c r="D20" s="185">
        <v>13.86</v>
      </c>
      <c r="E20" s="185">
        <v>2</v>
      </c>
      <c r="F20" s="185">
        <v>20</v>
      </c>
      <c r="G20" s="179">
        <f t="shared" si="2"/>
        <v>37.86</v>
      </c>
      <c r="H20" s="179">
        <v>1</v>
      </c>
      <c r="I20" s="179">
        <v>1</v>
      </c>
      <c r="J20" s="185">
        <v>13.86</v>
      </c>
      <c r="K20" s="185">
        <v>2</v>
      </c>
      <c r="L20" s="185">
        <v>20</v>
      </c>
      <c r="M20" s="179">
        <f t="shared" si="3"/>
        <v>37.86</v>
      </c>
      <c r="N20" s="179">
        <v>1</v>
      </c>
      <c r="O20" s="179">
        <v>1</v>
      </c>
      <c r="P20" s="179">
        <v>13.86</v>
      </c>
      <c r="Q20" s="179">
        <v>2</v>
      </c>
      <c r="R20" s="179">
        <v>20</v>
      </c>
      <c r="S20" s="179">
        <f t="shared" si="4"/>
        <v>37.86</v>
      </c>
      <c r="T20" s="179">
        <v>1</v>
      </c>
      <c r="U20" s="179">
        <v>1</v>
      </c>
      <c r="V20" s="179">
        <v>13.86</v>
      </c>
      <c r="W20" s="179">
        <v>2</v>
      </c>
      <c r="X20" s="179">
        <v>20</v>
      </c>
      <c r="Y20" s="179">
        <f t="shared" si="5"/>
        <v>37.86</v>
      </c>
      <c r="Z20" s="179">
        <f t="shared" si="6"/>
        <v>1</v>
      </c>
      <c r="AA20" s="180">
        <f t="shared" si="7"/>
        <v>1</v>
      </c>
      <c r="AB20" s="180"/>
      <c r="AC20" s="179">
        <f>(D20*7+J20*2+P20*2+V20*1)/12-0.11</f>
        <v>13.75</v>
      </c>
      <c r="AD20" s="179">
        <f t="shared" si="10"/>
        <v>2</v>
      </c>
      <c r="AE20" s="179">
        <f t="shared" si="11"/>
        <v>20</v>
      </c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80">
        <f t="shared" si="8"/>
        <v>37.75</v>
      </c>
      <c r="AT20" s="180"/>
      <c r="AU20" s="180"/>
      <c r="AV20" s="180"/>
      <c r="AW20" s="165">
        <v>20</v>
      </c>
      <c r="AX20" s="181"/>
      <c r="AY20" s="181"/>
      <c r="AZ20" s="182"/>
      <c r="BA20" s="181"/>
      <c r="BB20" s="181"/>
      <c r="BC20" s="182"/>
      <c r="BD20" s="181"/>
      <c r="BE20" s="181"/>
    </row>
    <row r="21" spans="1:57" ht="15" hidden="1" customHeight="1" x14ac:dyDescent="0.2">
      <c r="A21" s="184" t="s">
        <v>374</v>
      </c>
      <c r="B21" s="179">
        <v>1</v>
      </c>
      <c r="C21" s="179">
        <v>3</v>
      </c>
      <c r="D21" s="185">
        <v>18.48</v>
      </c>
      <c r="E21" s="185">
        <v>3.5</v>
      </c>
      <c r="F21" s="185">
        <v>24.75</v>
      </c>
      <c r="G21" s="179">
        <f t="shared" si="2"/>
        <v>50.730000000000004</v>
      </c>
      <c r="H21" s="179">
        <v>1</v>
      </c>
      <c r="I21" s="179">
        <v>3</v>
      </c>
      <c r="J21" s="185">
        <v>18.48</v>
      </c>
      <c r="K21" s="185">
        <v>3.5</v>
      </c>
      <c r="L21" s="185">
        <v>24.75</v>
      </c>
      <c r="M21" s="179">
        <f t="shared" si="3"/>
        <v>50.730000000000004</v>
      </c>
      <c r="N21" s="179">
        <v>1</v>
      </c>
      <c r="O21" s="179">
        <v>3</v>
      </c>
      <c r="P21" s="179">
        <v>18.48</v>
      </c>
      <c r="Q21" s="179">
        <v>3.5</v>
      </c>
      <c r="R21" s="179">
        <v>24.75</v>
      </c>
      <c r="S21" s="179">
        <f t="shared" si="4"/>
        <v>50.730000000000004</v>
      </c>
      <c r="T21" s="179">
        <v>1</v>
      </c>
      <c r="U21" s="179">
        <v>3</v>
      </c>
      <c r="V21" s="179">
        <v>18.48</v>
      </c>
      <c r="W21" s="179">
        <v>3.5</v>
      </c>
      <c r="X21" s="179">
        <v>24.75</v>
      </c>
      <c r="Y21" s="179">
        <f t="shared" si="5"/>
        <v>50.730000000000004</v>
      </c>
      <c r="Z21" s="179">
        <f t="shared" si="6"/>
        <v>1</v>
      </c>
      <c r="AA21" s="180">
        <f t="shared" si="7"/>
        <v>3</v>
      </c>
      <c r="AB21" s="180"/>
      <c r="AC21" s="179">
        <f>(D21*7+J21*2+P21*2+V21*1)/12+0.02</f>
        <v>18.5</v>
      </c>
      <c r="AD21" s="179">
        <f t="shared" si="10"/>
        <v>3.5</v>
      </c>
      <c r="AE21" s="179">
        <f t="shared" si="11"/>
        <v>24.75</v>
      </c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80">
        <f t="shared" si="8"/>
        <v>50.75</v>
      </c>
      <c r="AT21" s="180"/>
      <c r="AU21" s="180"/>
      <c r="AV21" s="180"/>
      <c r="AW21" s="165">
        <v>24.75</v>
      </c>
      <c r="AX21" s="181"/>
      <c r="AY21" s="181"/>
      <c r="AZ21" s="182"/>
      <c r="BA21" s="181"/>
      <c r="BB21" s="181"/>
      <c r="BC21" s="182"/>
      <c r="BD21" s="181"/>
      <c r="BE21" s="181"/>
    </row>
    <row r="22" spans="1:57" ht="15" hidden="1" customHeight="1" x14ac:dyDescent="0.2">
      <c r="A22" s="184" t="s">
        <v>375</v>
      </c>
      <c r="B22" s="179">
        <v>1</v>
      </c>
      <c r="C22" s="179">
        <v>6.2750000000000004</v>
      </c>
      <c r="D22" s="185">
        <v>36.4</v>
      </c>
      <c r="E22" s="185">
        <v>5.5</v>
      </c>
      <c r="F22" s="185">
        <v>38.5</v>
      </c>
      <c r="G22" s="179">
        <f t="shared" si="2"/>
        <v>87.674999999999997</v>
      </c>
      <c r="H22" s="179">
        <v>1</v>
      </c>
      <c r="I22" s="179">
        <v>6.2750000000000004</v>
      </c>
      <c r="J22" s="185">
        <v>36.4</v>
      </c>
      <c r="K22" s="185">
        <v>5.5</v>
      </c>
      <c r="L22" s="185">
        <v>38.5</v>
      </c>
      <c r="M22" s="179">
        <f t="shared" si="3"/>
        <v>87.674999999999997</v>
      </c>
      <c r="N22" s="179">
        <v>1</v>
      </c>
      <c r="O22" s="179">
        <v>6.2750000000000004</v>
      </c>
      <c r="P22" s="179">
        <v>36.4</v>
      </c>
      <c r="Q22" s="179">
        <v>5.5</v>
      </c>
      <c r="R22" s="179">
        <v>38.5</v>
      </c>
      <c r="S22" s="179">
        <f t="shared" si="4"/>
        <v>87.674999999999997</v>
      </c>
      <c r="T22" s="179">
        <v>1</v>
      </c>
      <c r="U22" s="179">
        <v>6.2750000000000004</v>
      </c>
      <c r="V22" s="179">
        <v>36.4</v>
      </c>
      <c r="W22" s="179">
        <v>5.5</v>
      </c>
      <c r="X22" s="179">
        <v>38.5</v>
      </c>
      <c r="Y22" s="179">
        <f t="shared" si="5"/>
        <v>87.674999999999997</v>
      </c>
      <c r="Z22" s="179">
        <f t="shared" si="6"/>
        <v>1</v>
      </c>
      <c r="AA22" s="180">
        <f t="shared" si="7"/>
        <v>6.2750000000000012</v>
      </c>
      <c r="AB22" s="180"/>
      <c r="AC22" s="179">
        <f>(D22*7+J22*2+P22*2+V22*1)/12+0.1</f>
        <v>36.5</v>
      </c>
      <c r="AD22" s="179">
        <f t="shared" si="10"/>
        <v>5.5</v>
      </c>
      <c r="AE22" s="179">
        <f t="shared" si="11"/>
        <v>38.5</v>
      </c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80">
        <f t="shared" si="8"/>
        <v>87.775000000000006</v>
      </c>
      <c r="AT22" s="180"/>
      <c r="AU22" s="180"/>
      <c r="AV22" s="180"/>
      <c r="AW22" s="165">
        <v>38.5</v>
      </c>
      <c r="AX22" s="181"/>
      <c r="AY22" s="181"/>
      <c r="AZ22" s="182"/>
      <c r="BA22" s="181"/>
      <c r="BB22" s="181"/>
      <c r="BC22" s="182"/>
      <c r="BD22" s="181"/>
      <c r="BE22" s="181"/>
    </row>
    <row r="23" spans="1:57" ht="15" hidden="1" customHeight="1" x14ac:dyDescent="0.2">
      <c r="A23" s="184" t="s">
        <v>376</v>
      </c>
      <c r="B23" s="179">
        <v>1</v>
      </c>
      <c r="C23" s="179">
        <v>2</v>
      </c>
      <c r="D23" s="185">
        <v>13.9</v>
      </c>
      <c r="E23" s="185">
        <v>2</v>
      </c>
      <c r="F23" s="185">
        <v>16</v>
      </c>
      <c r="G23" s="179">
        <f t="shared" si="2"/>
        <v>34.9</v>
      </c>
      <c r="H23" s="179">
        <v>1</v>
      </c>
      <c r="I23" s="179">
        <v>2</v>
      </c>
      <c r="J23" s="185">
        <v>13.9</v>
      </c>
      <c r="K23" s="185">
        <v>2</v>
      </c>
      <c r="L23" s="185">
        <v>16</v>
      </c>
      <c r="M23" s="179">
        <f t="shared" si="3"/>
        <v>34.9</v>
      </c>
      <c r="N23" s="179">
        <v>1</v>
      </c>
      <c r="O23" s="179">
        <v>2</v>
      </c>
      <c r="P23" s="179">
        <v>13.9</v>
      </c>
      <c r="Q23" s="179">
        <v>2</v>
      </c>
      <c r="R23" s="179">
        <v>16</v>
      </c>
      <c r="S23" s="179">
        <f t="shared" si="4"/>
        <v>34.9</v>
      </c>
      <c r="T23" s="179">
        <v>1</v>
      </c>
      <c r="U23" s="179">
        <v>2</v>
      </c>
      <c r="V23" s="179">
        <v>13.9</v>
      </c>
      <c r="W23" s="179">
        <v>2</v>
      </c>
      <c r="X23" s="179">
        <v>16</v>
      </c>
      <c r="Y23" s="179">
        <f t="shared" si="5"/>
        <v>34.9</v>
      </c>
      <c r="Z23" s="179">
        <f t="shared" si="6"/>
        <v>1</v>
      </c>
      <c r="AA23" s="180">
        <f t="shared" si="7"/>
        <v>2</v>
      </c>
      <c r="AB23" s="180"/>
      <c r="AC23" s="179">
        <f>(D23*7+J23*2+P23*2+V23*1)/12+0.1</f>
        <v>14</v>
      </c>
      <c r="AD23" s="179">
        <f t="shared" si="10"/>
        <v>2</v>
      </c>
      <c r="AE23" s="179">
        <f t="shared" si="11"/>
        <v>16</v>
      </c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80">
        <f t="shared" si="8"/>
        <v>35</v>
      </c>
      <c r="AT23" s="180"/>
      <c r="AU23" s="180"/>
      <c r="AV23" s="180"/>
      <c r="AW23" s="165">
        <v>16</v>
      </c>
      <c r="AX23" s="181"/>
      <c r="AY23" s="181"/>
      <c r="AZ23" s="182"/>
      <c r="BA23" s="181"/>
      <c r="BB23" s="181"/>
      <c r="BC23" s="182"/>
      <c r="BD23" s="181"/>
      <c r="BE23" s="181"/>
    </row>
    <row r="24" spans="1:57" ht="15" hidden="1" customHeight="1" x14ac:dyDescent="0.2">
      <c r="A24" s="184" t="s">
        <v>377</v>
      </c>
      <c r="B24" s="179">
        <v>1</v>
      </c>
      <c r="C24" s="179">
        <v>1</v>
      </c>
      <c r="D24" s="185">
        <v>13.5</v>
      </c>
      <c r="E24" s="185">
        <v>2</v>
      </c>
      <c r="F24" s="185">
        <v>16.5</v>
      </c>
      <c r="G24" s="179">
        <f t="shared" si="2"/>
        <v>34</v>
      </c>
      <c r="H24" s="179">
        <v>1</v>
      </c>
      <c r="I24" s="179">
        <v>1</v>
      </c>
      <c r="J24" s="185">
        <v>13.5</v>
      </c>
      <c r="K24" s="185">
        <v>2</v>
      </c>
      <c r="L24" s="185">
        <v>16.5</v>
      </c>
      <c r="M24" s="179">
        <f t="shared" si="3"/>
        <v>34</v>
      </c>
      <c r="N24" s="179">
        <v>1</v>
      </c>
      <c r="O24" s="179">
        <v>1</v>
      </c>
      <c r="P24" s="179">
        <v>13.5</v>
      </c>
      <c r="Q24" s="179">
        <v>2</v>
      </c>
      <c r="R24" s="179">
        <v>16.5</v>
      </c>
      <c r="S24" s="179">
        <f t="shared" si="4"/>
        <v>34</v>
      </c>
      <c r="T24" s="179">
        <v>1</v>
      </c>
      <c r="U24" s="179">
        <v>1</v>
      </c>
      <c r="V24" s="179">
        <v>13.5</v>
      </c>
      <c r="W24" s="179">
        <v>2</v>
      </c>
      <c r="X24" s="179">
        <v>16.5</v>
      </c>
      <c r="Y24" s="179">
        <f t="shared" si="5"/>
        <v>34</v>
      </c>
      <c r="Z24" s="179">
        <f t="shared" si="6"/>
        <v>1</v>
      </c>
      <c r="AA24" s="180">
        <f t="shared" si="7"/>
        <v>1</v>
      </c>
      <c r="AB24" s="180"/>
      <c r="AC24" s="179">
        <f>(D24*7+J24*2+P24*2+V24*1)/12</f>
        <v>13.5</v>
      </c>
      <c r="AD24" s="179">
        <f t="shared" si="10"/>
        <v>2</v>
      </c>
      <c r="AE24" s="179">
        <f t="shared" si="11"/>
        <v>16.5</v>
      </c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80">
        <f t="shared" si="8"/>
        <v>34</v>
      </c>
      <c r="AT24" s="180"/>
      <c r="AU24" s="180"/>
      <c r="AV24" s="180"/>
      <c r="AW24" s="165">
        <v>16.5</v>
      </c>
      <c r="AX24" s="181"/>
      <c r="AY24" s="181"/>
      <c r="AZ24" s="182"/>
      <c r="BA24" s="181"/>
      <c r="BB24" s="181"/>
      <c r="BC24" s="182"/>
      <c r="BD24" s="181"/>
      <c r="BE24" s="181"/>
    </row>
    <row r="25" spans="1:57" s="186" customFormat="1" ht="15" hidden="1" customHeight="1" x14ac:dyDescent="0.2">
      <c r="A25" s="184" t="s">
        <v>378</v>
      </c>
      <c r="B25" s="179">
        <v>1</v>
      </c>
      <c r="C25" s="179">
        <v>4</v>
      </c>
      <c r="D25" s="185">
        <v>22.5</v>
      </c>
      <c r="E25" s="185">
        <v>4</v>
      </c>
      <c r="F25" s="185">
        <v>27</v>
      </c>
      <c r="G25" s="179">
        <f t="shared" si="2"/>
        <v>58.5</v>
      </c>
      <c r="H25" s="179">
        <v>1</v>
      </c>
      <c r="I25" s="179">
        <v>4</v>
      </c>
      <c r="J25" s="185">
        <v>22.5</v>
      </c>
      <c r="K25" s="185">
        <v>4</v>
      </c>
      <c r="L25" s="185">
        <v>27</v>
      </c>
      <c r="M25" s="179">
        <f t="shared" si="3"/>
        <v>58.5</v>
      </c>
      <c r="N25" s="179">
        <v>1</v>
      </c>
      <c r="O25" s="179">
        <v>4</v>
      </c>
      <c r="P25" s="179">
        <v>22.5</v>
      </c>
      <c r="Q25" s="179">
        <v>4</v>
      </c>
      <c r="R25" s="179">
        <v>27</v>
      </c>
      <c r="S25" s="179">
        <f t="shared" si="4"/>
        <v>58.5</v>
      </c>
      <c r="T25" s="179">
        <v>1</v>
      </c>
      <c r="U25" s="179">
        <v>4</v>
      </c>
      <c r="V25" s="179">
        <v>22.5</v>
      </c>
      <c r="W25" s="179">
        <v>4</v>
      </c>
      <c r="X25" s="179">
        <v>27</v>
      </c>
      <c r="Y25" s="179">
        <f t="shared" si="5"/>
        <v>58.5</v>
      </c>
      <c r="Z25" s="179">
        <f t="shared" si="6"/>
        <v>1</v>
      </c>
      <c r="AA25" s="180">
        <f t="shared" si="7"/>
        <v>4</v>
      </c>
      <c r="AB25" s="180"/>
      <c r="AC25" s="179">
        <f>(D25*7+J25*2+P25*2+V25*1)/12</f>
        <v>22.5</v>
      </c>
      <c r="AD25" s="179">
        <f t="shared" si="10"/>
        <v>4</v>
      </c>
      <c r="AE25" s="179">
        <f t="shared" si="11"/>
        <v>27</v>
      </c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80">
        <f t="shared" si="8"/>
        <v>58.5</v>
      </c>
      <c r="AT25" s="180"/>
      <c r="AU25" s="180"/>
      <c r="AV25" s="180"/>
      <c r="AW25" s="186">
        <v>27</v>
      </c>
      <c r="AX25" s="187"/>
      <c r="AY25" s="187"/>
      <c r="AZ25" s="188"/>
      <c r="BA25" s="187"/>
      <c r="BB25" s="187"/>
      <c r="BC25" s="188"/>
      <c r="BD25" s="187"/>
      <c r="BE25" s="187"/>
    </row>
    <row r="26" spans="1:57" ht="15" hidden="1" customHeight="1" x14ac:dyDescent="0.2">
      <c r="A26" s="184" t="s">
        <v>379</v>
      </c>
      <c r="B26" s="179">
        <v>1</v>
      </c>
      <c r="C26" s="179">
        <v>3</v>
      </c>
      <c r="D26" s="185">
        <v>21.45</v>
      </c>
      <c r="E26" s="185">
        <v>2.5</v>
      </c>
      <c r="F26" s="185">
        <v>26.6</v>
      </c>
      <c r="G26" s="179">
        <f t="shared" si="2"/>
        <v>54.55</v>
      </c>
      <c r="H26" s="179">
        <v>1</v>
      </c>
      <c r="I26" s="179">
        <v>3</v>
      </c>
      <c r="J26" s="185">
        <v>21.45</v>
      </c>
      <c r="K26" s="185">
        <v>2.5</v>
      </c>
      <c r="L26" s="185">
        <v>26.6</v>
      </c>
      <c r="M26" s="179">
        <f t="shared" si="3"/>
        <v>54.55</v>
      </c>
      <c r="N26" s="179">
        <v>1</v>
      </c>
      <c r="O26" s="179">
        <v>3</v>
      </c>
      <c r="P26" s="179">
        <v>21.45</v>
      </c>
      <c r="Q26" s="179">
        <v>2.5</v>
      </c>
      <c r="R26" s="179">
        <v>26.6</v>
      </c>
      <c r="S26" s="179">
        <f t="shared" si="4"/>
        <v>54.55</v>
      </c>
      <c r="T26" s="179">
        <v>1</v>
      </c>
      <c r="U26" s="179">
        <v>3</v>
      </c>
      <c r="V26" s="179">
        <v>21.45</v>
      </c>
      <c r="W26" s="179">
        <v>2.5</v>
      </c>
      <c r="X26" s="179">
        <v>26.6</v>
      </c>
      <c r="Y26" s="179">
        <f t="shared" si="5"/>
        <v>54.55</v>
      </c>
      <c r="Z26" s="179">
        <f t="shared" si="6"/>
        <v>1</v>
      </c>
      <c r="AA26" s="180">
        <f t="shared" si="7"/>
        <v>3</v>
      </c>
      <c r="AB26" s="180"/>
      <c r="AC26" s="179">
        <f>(D26*7+J26*2+P26*2+V26*1)/12+0.05</f>
        <v>21.500000000000004</v>
      </c>
      <c r="AD26" s="179">
        <f t="shared" si="10"/>
        <v>2.5</v>
      </c>
      <c r="AE26" s="179">
        <f>(F26*7+L26*2+R26*2+X26*1)/12-0.1</f>
        <v>26.500000000000004</v>
      </c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80">
        <f t="shared" si="8"/>
        <v>54.500000000000007</v>
      </c>
      <c r="AT26" s="180"/>
      <c r="AU26" s="180"/>
      <c r="AV26" s="180"/>
      <c r="AW26" s="165">
        <v>26.500000000000004</v>
      </c>
      <c r="AX26" s="181"/>
      <c r="AY26" s="181"/>
      <c r="AZ26" s="182"/>
      <c r="BA26" s="181"/>
      <c r="BB26" s="181"/>
      <c r="BC26" s="182"/>
      <c r="BD26" s="181"/>
      <c r="BE26" s="181"/>
    </row>
    <row r="27" spans="1:57" ht="15" hidden="1" customHeight="1" x14ac:dyDescent="0.2">
      <c r="A27" s="184" t="s">
        <v>380</v>
      </c>
      <c r="B27" s="179">
        <v>1</v>
      </c>
      <c r="C27" s="179">
        <v>1</v>
      </c>
      <c r="D27" s="185">
        <v>23.1</v>
      </c>
      <c r="E27" s="185">
        <v>3.5</v>
      </c>
      <c r="F27" s="185">
        <v>24.5</v>
      </c>
      <c r="G27" s="179">
        <f t="shared" si="2"/>
        <v>53.1</v>
      </c>
      <c r="H27" s="179">
        <v>1</v>
      </c>
      <c r="I27" s="179">
        <v>1</v>
      </c>
      <c r="J27" s="185">
        <v>23.1</v>
      </c>
      <c r="K27" s="185">
        <v>3.5</v>
      </c>
      <c r="L27" s="185">
        <v>24.5</v>
      </c>
      <c r="M27" s="179">
        <f t="shared" si="3"/>
        <v>53.1</v>
      </c>
      <c r="N27" s="179">
        <v>1</v>
      </c>
      <c r="O27" s="179">
        <v>1</v>
      </c>
      <c r="P27" s="179">
        <v>23.1</v>
      </c>
      <c r="Q27" s="179">
        <v>3.5</v>
      </c>
      <c r="R27" s="179">
        <v>24.5</v>
      </c>
      <c r="S27" s="179">
        <f t="shared" si="4"/>
        <v>53.1</v>
      </c>
      <c r="T27" s="179">
        <v>1</v>
      </c>
      <c r="U27" s="179">
        <v>1</v>
      </c>
      <c r="V27" s="179">
        <v>23.1</v>
      </c>
      <c r="W27" s="179">
        <v>3.5</v>
      </c>
      <c r="X27" s="179">
        <v>24.5</v>
      </c>
      <c r="Y27" s="179">
        <f t="shared" si="5"/>
        <v>53.1</v>
      </c>
      <c r="Z27" s="179">
        <f t="shared" si="6"/>
        <v>1</v>
      </c>
      <c r="AA27" s="180">
        <f t="shared" si="7"/>
        <v>1</v>
      </c>
      <c r="AB27" s="180"/>
      <c r="AC27" s="179">
        <f>(D27*7+J27*2+P27*2+V27*1)/12-0.1</f>
        <v>23.000000000000004</v>
      </c>
      <c r="AD27" s="179">
        <f t="shared" si="10"/>
        <v>3.5</v>
      </c>
      <c r="AE27" s="179">
        <f t="shared" ref="AE27:AE33" si="12">(F27*7+L27*2+R27*2+X27*1)/12</f>
        <v>24.5</v>
      </c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80">
        <f t="shared" si="8"/>
        <v>53</v>
      </c>
      <c r="AT27" s="180"/>
      <c r="AU27" s="180"/>
      <c r="AV27" s="180"/>
      <c r="AW27" s="165">
        <v>24.5</v>
      </c>
      <c r="AX27" s="181"/>
      <c r="AY27" s="181"/>
      <c r="AZ27" s="182"/>
      <c r="BA27" s="181"/>
      <c r="BB27" s="181"/>
      <c r="BC27" s="182"/>
      <c r="BD27" s="181"/>
      <c r="BE27" s="181"/>
    </row>
    <row r="28" spans="1:57" ht="15" hidden="1" customHeight="1" x14ac:dyDescent="0.2">
      <c r="A28" s="184" t="s">
        <v>381</v>
      </c>
      <c r="B28" s="179">
        <v>1</v>
      </c>
      <c r="C28" s="179">
        <v>1.5</v>
      </c>
      <c r="D28" s="185">
        <v>15</v>
      </c>
      <c r="E28" s="185">
        <v>2</v>
      </c>
      <c r="F28" s="185">
        <v>19.5</v>
      </c>
      <c r="G28" s="179">
        <f t="shared" si="2"/>
        <v>39</v>
      </c>
      <c r="H28" s="179">
        <v>1</v>
      </c>
      <c r="I28" s="179">
        <v>1.5</v>
      </c>
      <c r="J28" s="185">
        <v>15</v>
      </c>
      <c r="K28" s="185">
        <v>2</v>
      </c>
      <c r="L28" s="185">
        <v>19.5</v>
      </c>
      <c r="M28" s="179">
        <f t="shared" si="3"/>
        <v>39</v>
      </c>
      <c r="N28" s="179">
        <v>1</v>
      </c>
      <c r="O28" s="179">
        <v>1.5</v>
      </c>
      <c r="P28" s="179">
        <v>15</v>
      </c>
      <c r="Q28" s="179">
        <v>2</v>
      </c>
      <c r="R28" s="179">
        <v>19.5</v>
      </c>
      <c r="S28" s="179">
        <f t="shared" si="4"/>
        <v>39</v>
      </c>
      <c r="T28" s="179">
        <v>1</v>
      </c>
      <c r="U28" s="179">
        <v>1.5</v>
      </c>
      <c r="V28" s="179">
        <v>15</v>
      </c>
      <c r="W28" s="179">
        <v>2</v>
      </c>
      <c r="X28" s="179">
        <v>19.5</v>
      </c>
      <c r="Y28" s="179">
        <f t="shared" si="5"/>
        <v>39</v>
      </c>
      <c r="Z28" s="179">
        <f t="shared" si="6"/>
        <v>1</v>
      </c>
      <c r="AA28" s="180">
        <f t="shared" si="7"/>
        <v>1.5</v>
      </c>
      <c r="AB28" s="180"/>
      <c r="AC28" s="179">
        <f>(D28*7+J28*2+P28*2+V28*1)/12</f>
        <v>15</v>
      </c>
      <c r="AD28" s="179">
        <f t="shared" si="10"/>
        <v>2</v>
      </c>
      <c r="AE28" s="179">
        <f t="shared" si="12"/>
        <v>19.5</v>
      </c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80">
        <f t="shared" si="8"/>
        <v>39</v>
      </c>
      <c r="AT28" s="180"/>
      <c r="AU28" s="180"/>
      <c r="AV28" s="180"/>
      <c r="AW28" s="165">
        <v>19.5</v>
      </c>
      <c r="AX28" s="181"/>
      <c r="AY28" s="181"/>
      <c r="AZ28" s="182"/>
      <c r="BA28" s="181"/>
      <c r="BB28" s="181"/>
      <c r="BC28" s="182"/>
      <c r="BD28" s="181"/>
      <c r="BE28" s="181"/>
    </row>
    <row r="29" spans="1:57" ht="15" hidden="1" customHeight="1" x14ac:dyDescent="0.2">
      <c r="A29" s="184" t="s">
        <v>382</v>
      </c>
      <c r="B29" s="179">
        <v>1</v>
      </c>
      <c r="C29" s="179">
        <v>4</v>
      </c>
      <c r="D29" s="185">
        <v>20.41</v>
      </c>
      <c r="E29" s="185">
        <v>3</v>
      </c>
      <c r="F29" s="185">
        <v>26</v>
      </c>
      <c r="G29" s="179">
        <f t="shared" si="2"/>
        <v>54.41</v>
      </c>
      <c r="H29" s="179">
        <v>1</v>
      </c>
      <c r="I29" s="179">
        <v>4</v>
      </c>
      <c r="J29" s="185">
        <v>20.41</v>
      </c>
      <c r="K29" s="185">
        <v>3</v>
      </c>
      <c r="L29" s="185">
        <v>26</v>
      </c>
      <c r="M29" s="179">
        <f t="shared" si="3"/>
        <v>54.41</v>
      </c>
      <c r="N29" s="179">
        <v>1</v>
      </c>
      <c r="O29" s="179">
        <v>4</v>
      </c>
      <c r="P29" s="179">
        <v>20.41</v>
      </c>
      <c r="Q29" s="179">
        <v>3</v>
      </c>
      <c r="R29" s="179">
        <v>26</v>
      </c>
      <c r="S29" s="179">
        <f t="shared" si="4"/>
        <v>54.41</v>
      </c>
      <c r="T29" s="179">
        <v>1</v>
      </c>
      <c r="U29" s="179">
        <v>4</v>
      </c>
      <c r="V29" s="179">
        <v>20.41</v>
      </c>
      <c r="W29" s="179">
        <v>3</v>
      </c>
      <c r="X29" s="179">
        <v>26</v>
      </c>
      <c r="Y29" s="179">
        <f t="shared" si="5"/>
        <v>54.41</v>
      </c>
      <c r="Z29" s="179">
        <f t="shared" si="6"/>
        <v>1</v>
      </c>
      <c r="AA29" s="180">
        <f t="shared" si="7"/>
        <v>4</v>
      </c>
      <c r="AB29" s="180"/>
      <c r="AC29" s="179">
        <f>(D29*7+J29*2+P29*2+V29*1)/12+0.09</f>
        <v>20.5</v>
      </c>
      <c r="AD29" s="179">
        <f t="shared" si="10"/>
        <v>3</v>
      </c>
      <c r="AE29" s="179">
        <f t="shared" si="12"/>
        <v>26</v>
      </c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80">
        <f t="shared" si="8"/>
        <v>54.5</v>
      </c>
      <c r="AT29" s="180"/>
      <c r="AU29" s="180"/>
      <c r="AV29" s="180"/>
      <c r="AW29" s="165">
        <v>26</v>
      </c>
      <c r="AX29" s="181"/>
      <c r="AY29" s="181"/>
      <c r="AZ29" s="182"/>
      <c r="BA29" s="181"/>
      <c r="BB29" s="181"/>
      <c r="BC29" s="182"/>
      <c r="BD29" s="181"/>
      <c r="BE29" s="181"/>
    </row>
    <row r="30" spans="1:57" ht="15" hidden="1" customHeight="1" x14ac:dyDescent="0.2">
      <c r="A30" s="184" t="s">
        <v>383</v>
      </c>
      <c r="B30" s="179">
        <v>1</v>
      </c>
      <c r="C30" s="179">
        <v>5</v>
      </c>
      <c r="D30" s="185">
        <v>33.590000000000003</v>
      </c>
      <c r="E30" s="185">
        <v>6</v>
      </c>
      <c r="F30" s="185">
        <v>32</v>
      </c>
      <c r="G30" s="179">
        <f t="shared" si="2"/>
        <v>77.59</v>
      </c>
      <c r="H30" s="179">
        <v>1</v>
      </c>
      <c r="I30" s="179">
        <v>5</v>
      </c>
      <c r="J30" s="185">
        <v>33.590000000000003</v>
      </c>
      <c r="K30" s="185">
        <v>6</v>
      </c>
      <c r="L30" s="185">
        <v>32</v>
      </c>
      <c r="M30" s="179">
        <f t="shared" si="3"/>
        <v>77.59</v>
      </c>
      <c r="N30" s="179">
        <v>1</v>
      </c>
      <c r="O30" s="179">
        <v>5</v>
      </c>
      <c r="P30" s="179">
        <v>33.590000000000003</v>
      </c>
      <c r="Q30" s="179">
        <v>6</v>
      </c>
      <c r="R30" s="179">
        <v>32</v>
      </c>
      <c r="S30" s="179">
        <f t="shared" si="4"/>
        <v>77.59</v>
      </c>
      <c r="T30" s="179">
        <v>1</v>
      </c>
      <c r="U30" s="179">
        <v>5</v>
      </c>
      <c r="V30" s="179">
        <v>33.590000000000003</v>
      </c>
      <c r="W30" s="179">
        <v>6</v>
      </c>
      <c r="X30" s="179">
        <v>32</v>
      </c>
      <c r="Y30" s="179">
        <f t="shared" si="5"/>
        <v>77.59</v>
      </c>
      <c r="Z30" s="179">
        <f t="shared" si="6"/>
        <v>1</v>
      </c>
      <c r="AA30" s="180">
        <f t="shared" si="7"/>
        <v>5</v>
      </c>
      <c r="AB30" s="180"/>
      <c r="AC30" s="179">
        <f>(D30*7+J30*2+P30*2+V30*1)/12-0.09</f>
        <v>33.5</v>
      </c>
      <c r="AD30" s="179">
        <f t="shared" si="10"/>
        <v>6</v>
      </c>
      <c r="AE30" s="179">
        <f t="shared" si="12"/>
        <v>32</v>
      </c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80">
        <f t="shared" si="8"/>
        <v>77.5</v>
      </c>
      <c r="AT30" s="180"/>
      <c r="AU30" s="180"/>
      <c r="AV30" s="180"/>
      <c r="AW30" s="165">
        <v>32</v>
      </c>
      <c r="AX30" s="181"/>
      <c r="AY30" s="181"/>
      <c r="AZ30" s="182"/>
      <c r="BA30" s="181"/>
      <c r="BB30" s="181"/>
      <c r="BC30" s="182"/>
      <c r="BD30" s="181"/>
      <c r="BE30" s="181"/>
    </row>
    <row r="31" spans="1:57" ht="15" hidden="1" customHeight="1" x14ac:dyDescent="0.2">
      <c r="A31" s="184" t="s">
        <v>384</v>
      </c>
      <c r="B31" s="179">
        <v>1</v>
      </c>
      <c r="C31" s="179">
        <v>7.5</v>
      </c>
      <c r="D31" s="185">
        <v>16.899999999999999</v>
      </c>
      <c r="E31" s="185">
        <v>2</v>
      </c>
      <c r="F31" s="185">
        <v>17.5</v>
      </c>
      <c r="G31" s="179">
        <f t="shared" si="2"/>
        <v>44.9</v>
      </c>
      <c r="H31" s="179">
        <v>1</v>
      </c>
      <c r="I31" s="179">
        <v>7.5</v>
      </c>
      <c r="J31" s="185">
        <v>16.899999999999999</v>
      </c>
      <c r="K31" s="185">
        <v>2</v>
      </c>
      <c r="L31" s="185">
        <v>17.5</v>
      </c>
      <c r="M31" s="179">
        <f t="shared" si="3"/>
        <v>44.9</v>
      </c>
      <c r="N31" s="179">
        <v>1</v>
      </c>
      <c r="O31" s="179">
        <v>7.5</v>
      </c>
      <c r="P31" s="179">
        <v>16.899999999999999</v>
      </c>
      <c r="Q31" s="179">
        <v>2</v>
      </c>
      <c r="R31" s="179">
        <v>17.5</v>
      </c>
      <c r="S31" s="179">
        <f t="shared" si="4"/>
        <v>44.9</v>
      </c>
      <c r="T31" s="179">
        <v>1</v>
      </c>
      <c r="U31" s="179">
        <v>7.5</v>
      </c>
      <c r="V31" s="179">
        <v>16.899999999999999</v>
      </c>
      <c r="W31" s="179">
        <v>2</v>
      </c>
      <c r="X31" s="179">
        <v>17.5</v>
      </c>
      <c r="Y31" s="179">
        <f t="shared" si="5"/>
        <v>44.9</v>
      </c>
      <c r="Z31" s="179">
        <f t="shared" si="6"/>
        <v>1</v>
      </c>
      <c r="AA31" s="180">
        <f t="shared" si="7"/>
        <v>7.5</v>
      </c>
      <c r="AB31" s="180"/>
      <c r="AC31" s="179">
        <f>(D31*7+J31*2+P31*2+V31*1)/12+0.1</f>
        <v>17</v>
      </c>
      <c r="AD31" s="179">
        <f t="shared" si="10"/>
        <v>2</v>
      </c>
      <c r="AE31" s="179">
        <f t="shared" si="12"/>
        <v>17.5</v>
      </c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80">
        <f t="shared" si="8"/>
        <v>45</v>
      </c>
      <c r="AT31" s="180"/>
      <c r="AU31" s="180"/>
      <c r="AV31" s="180"/>
      <c r="AW31" s="165">
        <v>17.5</v>
      </c>
      <c r="AX31" s="181"/>
      <c r="AY31" s="181"/>
      <c r="AZ31" s="182"/>
      <c r="BA31" s="181"/>
      <c r="BB31" s="181"/>
      <c r="BC31" s="182"/>
      <c r="BD31" s="181"/>
      <c r="BE31" s="181"/>
    </row>
    <row r="32" spans="1:57" ht="15" hidden="1" customHeight="1" x14ac:dyDescent="0.2">
      <c r="A32" s="184" t="s">
        <v>385</v>
      </c>
      <c r="B32" s="179">
        <v>1</v>
      </c>
      <c r="C32" s="179">
        <v>1</v>
      </c>
      <c r="D32" s="185">
        <v>23.1</v>
      </c>
      <c r="E32" s="185">
        <v>4</v>
      </c>
      <c r="F32" s="185">
        <v>26.5</v>
      </c>
      <c r="G32" s="179">
        <f t="shared" si="2"/>
        <v>55.6</v>
      </c>
      <c r="H32" s="179">
        <v>1</v>
      </c>
      <c r="I32" s="179">
        <v>1</v>
      </c>
      <c r="J32" s="185">
        <v>23.1</v>
      </c>
      <c r="K32" s="185">
        <v>4</v>
      </c>
      <c r="L32" s="185">
        <v>26.5</v>
      </c>
      <c r="M32" s="179">
        <f t="shared" si="3"/>
        <v>55.6</v>
      </c>
      <c r="N32" s="179">
        <v>1</v>
      </c>
      <c r="O32" s="179">
        <v>1</v>
      </c>
      <c r="P32" s="179">
        <v>23.1</v>
      </c>
      <c r="Q32" s="179">
        <v>4</v>
      </c>
      <c r="R32" s="179">
        <v>26.5</v>
      </c>
      <c r="S32" s="179">
        <f t="shared" si="4"/>
        <v>55.6</v>
      </c>
      <c r="T32" s="179">
        <v>1</v>
      </c>
      <c r="U32" s="179">
        <v>1</v>
      </c>
      <c r="V32" s="179">
        <v>23.1</v>
      </c>
      <c r="W32" s="179">
        <v>4</v>
      </c>
      <c r="X32" s="179">
        <v>26.5</v>
      </c>
      <c r="Y32" s="179">
        <f t="shared" si="5"/>
        <v>55.6</v>
      </c>
      <c r="Z32" s="179">
        <f t="shared" si="6"/>
        <v>1</v>
      </c>
      <c r="AA32" s="180">
        <f t="shared" si="7"/>
        <v>1</v>
      </c>
      <c r="AB32" s="180"/>
      <c r="AC32" s="179">
        <f>(D32*7+J32*2+P32*2+V32*1)/12-0.1</f>
        <v>23.000000000000004</v>
      </c>
      <c r="AD32" s="179">
        <f t="shared" si="10"/>
        <v>4</v>
      </c>
      <c r="AE32" s="179">
        <f t="shared" si="12"/>
        <v>26.5</v>
      </c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80">
        <f t="shared" si="8"/>
        <v>55.5</v>
      </c>
      <c r="AT32" s="180"/>
      <c r="AU32" s="180"/>
      <c r="AV32" s="180"/>
      <c r="AW32" s="165">
        <v>26.5</v>
      </c>
      <c r="AX32" s="181"/>
      <c r="AY32" s="181"/>
      <c r="AZ32" s="182"/>
      <c r="BA32" s="181"/>
      <c r="BB32" s="181"/>
      <c r="BC32" s="182"/>
      <c r="BD32" s="181"/>
      <c r="BE32" s="181"/>
    </row>
    <row r="33" spans="1:57" ht="15" hidden="1" customHeight="1" x14ac:dyDescent="0.2">
      <c r="A33" s="184" t="s">
        <v>386</v>
      </c>
      <c r="B33" s="179">
        <v>1</v>
      </c>
      <c r="C33" s="179">
        <v>5</v>
      </c>
      <c r="D33" s="185">
        <v>41.3</v>
      </c>
      <c r="E33" s="185">
        <v>4.25</v>
      </c>
      <c r="F33" s="185">
        <v>38.75</v>
      </c>
      <c r="G33" s="179">
        <f t="shared" si="2"/>
        <v>90.3</v>
      </c>
      <c r="H33" s="179">
        <v>1</v>
      </c>
      <c r="I33" s="179">
        <v>5</v>
      </c>
      <c r="J33" s="185">
        <v>41.3</v>
      </c>
      <c r="K33" s="185">
        <v>4.25</v>
      </c>
      <c r="L33" s="185">
        <v>38.75</v>
      </c>
      <c r="M33" s="179">
        <f t="shared" si="3"/>
        <v>90.3</v>
      </c>
      <c r="N33" s="179">
        <v>1</v>
      </c>
      <c r="O33" s="179">
        <v>5</v>
      </c>
      <c r="P33" s="179">
        <v>41.3</v>
      </c>
      <c r="Q33" s="179">
        <v>4.25</v>
      </c>
      <c r="R33" s="179">
        <v>38.75</v>
      </c>
      <c r="S33" s="179">
        <f t="shared" si="4"/>
        <v>90.3</v>
      </c>
      <c r="T33" s="179">
        <v>1</v>
      </c>
      <c r="U33" s="179">
        <v>5</v>
      </c>
      <c r="V33" s="179">
        <v>41.3</v>
      </c>
      <c r="W33" s="179">
        <v>4.25</v>
      </c>
      <c r="X33" s="179">
        <v>38.75</v>
      </c>
      <c r="Y33" s="179">
        <f t="shared" si="5"/>
        <v>90.3</v>
      </c>
      <c r="Z33" s="179">
        <f t="shared" si="6"/>
        <v>1</v>
      </c>
      <c r="AA33" s="180">
        <f t="shared" si="7"/>
        <v>5</v>
      </c>
      <c r="AB33" s="180"/>
      <c r="AC33" s="179">
        <f>(D33*7+J33*2+P33*2+V33*1)/12-0.05</f>
        <v>41.25</v>
      </c>
      <c r="AD33" s="179">
        <f t="shared" si="10"/>
        <v>4.25</v>
      </c>
      <c r="AE33" s="179">
        <f t="shared" si="12"/>
        <v>38.75</v>
      </c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80">
        <f t="shared" si="8"/>
        <v>90.25</v>
      </c>
      <c r="AT33" s="180"/>
      <c r="AU33" s="180"/>
      <c r="AV33" s="180"/>
      <c r="AW33" s="165">
        <v>38.75</v>
      </c>
      <c r="AX33" s="181"/>
      <c r="AY33" s="181"/>
      <c r="AZ33" s="182"/>
      <c r="BA33" s="181"/>
      <c r="BB33" s="181"/>
      <c r="BC33" s="182"/>
      <c r="BD33" s="181"/>
      <c r="BE33" s="181"/>
    </row>
    <row r="34" spans="1:57" ht="15" hidden="1" customHeight="1" x14ac:dyDescent="0.2">
      <c r="A34" s="184" t="s">
        <v>387</v>
      </c>
      <c r="B34" s="179">
        <v>1</v>
      </c>
      <c r="C34" s="179">
        <v>1.5</v>
      </c>
      <c r="D34" s="185">
        <v>13.5</v>
      </c>
      <c r="E34" s="185">
        <v>2</v>
      </c>
      <c r="F34" s="185">
        <v>16.649999999999999</v>
      </c>
      <c r="G34" s="179">
        <f t="shared" si="2"/>
        <v>34.65</v>
      </c>
      <c r="H34" s="179">
        <v>1</v>
      </c>
      <c r="I34" s="179">
        <v>1.5</v>
      </c>
      <c r="J34" s="185">
        <v>13.5</v>
      </c>
      <c r="K34" s="185">
        <v>2</v>
      </c>
      <c r="L34" s="185">
        <v>16.649999999999999</v>
      </c>
      <c r="M34" s="179">
        <f t="shared" si="3"/>
        <v>34.65</v>
      </c>
      <c r="N34" s="179">
        <v>1</v>
      </c>
      <c r="O34" s="179">
        <v>1.5</v>
      </c>
      <c r="P34" s="179">
        <v>13.5</v>
      </c>
      <c r="Q34" s="179">
        <v>2</v>
      </c>
      <c r="R34" s="179">
        <v>16.649999999999999</v>
      </c>
      <c r="S34" s="179">
        <f t="shared" si="4"/>
        <v>34.65</v>
      </c>
      <c r="T34" s="179">
        <v>1</v>
      </c>
      <c r="U34" s="179">
        <v>1.5</v>
      </c>
      <c r="V34" s="179">
        <v>13.5</v>
      </c>
      <c r="W34" s="179">
        <v>2</v>
      </c>
      <c r="X34" s="179">
        <v>16.649999999999999</v>
      </c>
      <c r="Y34" s="179">
        <f t="shared" si="5"/>
        <v>34.65</v>
      </c>
      <c r="Z34" s="179">
        <f t="shared" si="6"/>
        <v>1</v>
      </c>
      <c r="AA34" s="180">
        <f t="shared" si="7"/>
        <v>1.5</v>
      </c>
      <c r="AB34" s="180"/>
      <c r="AC34" s="179">
        <f>(D34*7+J34*2+P34*2+V34*1)/12</f>
        <v>13.5</v>
      </c>
      <c r="AD34" s="179">
        <f t="shared" si="10"/>
        <v>2</v>
      </c>
      <c r="AE34" s="179">
        <f>(F34*7+L34*2+R34*2+X34*1)/12+0.1</f>
        <v>16.75</v>
      </c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80">
        <f t="shared" si="8"/>
        <v>34.75</v>
      </c>
      <c r="AT34" s="180"/>
      <c r="AU34" s="180"/>
      <c r="AV34" s="180"/>
      <c r="AW34" s="165">
        <v>16.75</v>
      </c>
      <c r="AX34" s="181"/>
      <c r="AY34" s="181"/>
      <c r="AZ34" s="182"/>
      <c r="BA34" s="181"/>
      <c r="BB34" s="181"/>
      <c r="BC34" s="182"/>
      <c r="BD34" s="181"/>
      <c r="BE34" s="181"/>
    </row>
    <row r="35" spans="1:57" ht="15" hidden="1" customHeight="1" x14ac:dyDescent="0.2">
      <c r="A35" s="184" t="s">
        <v>388</v>
      </c>
      <c r="B35" s="179">
        <v>1</v>
      </c>
      <c r="C35" s="179">
        <v>3.5</v>
      </c>
      <c r="D35" s="185">
        <v>27.6</v>
      </c>
      <c r="E35" s="185">
        <v>5</v>
      </c>
      <c r="F35" s="185">
        <v>30.48</v>
      </c>
      <c r="G35" s="179">
        <f t="shared" si="2"/>
        <v>67.58</v>
      </c>
      <c r="H35" s="179">
        <v>1</v>
      </c>
      <c r="I35" s="179">
        <v>3.5</v>
      </c>
      <c r="J35" s="185">
        <v>27.6</v>
      </c>
      <c r="K35" s="185">
        <v>5</v>
      </c>
      <c r="L35" s="185">
        <v>30.48</v>
      </c>
      <c r="M35" s="179">
        <f t="shared" si="3"/>
        <v>67.58</v>
      </c>
      <c r="N35" s="179">
        <v>1</v>
      </c>
      <c r="O35" s="179">
        <v>3.5</v>
      </c>
      <c r="P35" s="179">
        <v>27.6</v>
      </c>
      <c r="Q35" s="179">
        <v>5</v>
      </c>
      <c r="R35" s="179">
        <v>30.48</v>
      </c>
      <c r="S35" s="179">
        <f t="shared" si="4"/>
        <v>67.58</v>
      </c>
      <c r="T35" s="179">
        <v>1</v>
      </c>
      <c r="U35" s="179">
        <v>3.5</v>
      </c>
      <c r="V35" s="179">
        <v>27.6</v>
      </c>
      <c r="W35" s="179">
        <v>5</v>
      </c>
      <c r="X35" s="179">
        <v>30.48</v>
      </c>
      <c r="Y35" s="179">
        <f t="shared" si="5"/>
        <v>67.58</v>
      </c>
      <c r="Z35" s="179">
        <f t="shared" si="6"/>
        <v>1</v>
      </c>
      <c r="AA35" s="180">
        <f t="shared" si="7"/>
        <v>3.5</v>
      </c>
      <c r="AB35" s="180"/>
      <c r="AC35" s="179">
        <f>(D35*7+J35*2+P35*2+V35*1)/12-0.1</f>
        <v>27.500000000000004</v>
      </c>
      <c r="AD35" s="179">
        <f t="shared" si="10"/>
        <v>5</v>
      </c>
      <c r="AE35" s="179">
        <f>(F35*7+L35*2+R35*2+X35*1)/12+0.02</f>
        <v>30.5</v>
      </c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80">
        <f t="shared" si="8"/>
        <v>67.5</v>
      </c>
      <c r="AT35" s="180"/>
      <c r="AU35" s="180"/>
      <c r="AV35" s="180"/>
      <c r="AW35" s="165">
        <v>30.5</v>
      </c>
      <c r="AX35" s="181"/>
      <c r="AY35" s="181"/>
      <c r="AZ35" s="182"/>
      <c r="BA35" s="181"/>
      <c r="BB35" s="181"/>
      <c r="BC35" s="182"/>
      <c r="BD35" s="181"/>
      <c r="BE35" s="181"/>
    </row>
    <row r="36" spans="1:57" ht="15" hidden="1" customHeight="1" x14ac:dyDescent="0.2">
      <c r="A36" s="184" t="s">
        <v>389</v>
      </c>
      <c r="B36" s="179">
        <v>1</v>
      </c>
      <c r="C36" s="179">
        <v>2.5</v>
      </c>
      <c r="D36" s="185">
        <v>39.11</v>
      </c>
      <c r="E36" s="185">
        <v>5.25</v>
      </c>
      <c r="F36" s="185">
        <v>37.5</v>
      </c>
      <c r="G36" s="179">
        <f t="shared" si="2"/>
        <v>85.36</v>
      </c>
      <c r="H36" s="179">
        <v>1</v>
      </c>
      <c r="I36" s="179">
        <v>2.5</v>
      </c>
      <c r="J36" s="185">
        <v>39.11</v>
      </c>
      <c r="K36" s="185">
        <v>5.25</v>
      </c>
      <c r="L36" s="185">
        <v>37.5</v>
      </c>
      <c r="M36" s="179">
        <f t="shared" si="3"/>
        <v>85.36</v>
      </c>
      <c r="N36" s="179">
        <v>1</v>
      </c>
      <c r="O36" s="179">
        <v>2.5</v>
      </c>
      <c r="P36" s="179">
        <v>39.11</v>
      </c>
      <c r="Q36" s="179">
        <v>5.25</v>
      </c>
      <c r="R36" s="179">
        <v>37.5</v>
      </c>
      <c r="S36" s="179">
        <f t="shared" si="4"/>
        <v>85.36</v>
      </c>
      <c r="T36" s="179">
        <v>1</v>
      </c>
      <c r="U36" s="179">
        <v>2.5</v>
      </c>
      <c r="V36" s="179">
        <v>39.11</v>
      </c>
      <c r="W36" s="179">
        <v>5.25</v>
      </c>
      <c r="X36" s="179">
        <v>37.5</v>
      </c>
      <c r="Y36" s="179">
        <f t="shared" si="5"/>
        <v>85.36</v>
      </c>
      <c r="Z36" s="179">
        <f t="shared" si="6"/>
        <v>1</v>
      </c>
      <c r="AA36" s="180">
        <f t="shared" si="7"/>
        <v>2.5</v>
      </c>
      <c r="AB36" s="180"/>
      <c r="AC36" s="179">
        <f>(D36*7+J36*2+P36*2+V36*1)/12-0.11</f>
        <v>39.000000000000007</v>
      </c>
      <c r="AD36" s="179">
        <f t="shared" si="10"/>
        <v>5.25</v>
      </c>
      <c r="AE36" s="179">
        <f t="shared" ref="AE36:AE46" si="13">(F36*7+L36*2+R36*2+X36*1)/12</f>
        <v>37.5</v>
      </c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80">
        <f t="shared" si="8"/>
        <v>85.25</v>
      </c>
      <c r="AT36" s="180"/>
      <c r="AU36" s="180"/>
      <c r="AV36" s="180"/>
      <c r="AW36" s="165">
        <v>37.5</v>
      </c>
      <c r="AX36" s="181"/>
      <c r="AY36" s="181"/>
      <c r="AZ36" s="182"/>
      <c r="BA36" s="181"/>
      <c r="BB36" s="181"/>
      <c r="BC36" s="182"/>
      <c r="BD36" s="181"/>
      <c r="BE36" s="181"/>
    </row>
    <row r="37" spans="1:57" ht="15" hidden="1" customHeight="1" x14ac:dyDescent="0.2">
      <c r="A37" s="184" t="s">
        <v>390</v>
      </c>
      <c r="B37" s="179">
        <v>1</v>
      </c>
      <c r="C37" s="179">
        <v>2.5</v>
      </c>
      <c r="D37" s="185">
        <v>36.799999999999997</v>
      </c>
      <c r="E37" s="185">
        <v>5.25</v>
      </c>
      <c r="F37" s="185">
        <v>36.25</v>
      </c>
      <c r="G37" s="179">
        <f t="shared" ref="G37:G58" si="14">SUM(B37:F37)</f>
        <v>81.8</v>
      </c>
      <c r="H37" s="179">
        <v>1</v>
      </c>
      <c r="I37" s="179">
        <v>2.5</v>
      </c>
      <c r="J37" s="185">
        <v>36.799999999999997</v>
      </c>
      <c r="K37" s="185">
        <v>5.25</v>
      </c>
      <c r="L37" s="185">
        <v>36.25</v>
      </c>
      <c r="M37" s="179">
        <f t="shared" ref="M37:M58" si="15">SUM(H37:L37)</f>
        <v>81.8</v>
      </c>
      <c r="N37" s="179">
        <v>1</v>
      </c>
      <c r="O37" s="179">
        <v>2.5</v>
      </c>
      <c r="P37" s="179">
        <v>36.799999999999997</v>
      </c>
      <c r="Q37" s="179">
        <v>5.25</v>
      </c>
      <c r="R37" s="179">
        <v>36.25</v>
      </c>
      <c r="S37" s="179">
        <f t="shared" ref="S37:S58" si="16">SUM(N37:R37)</f>
        <v>81.8</v>
      </c>
      <c r="T37" s="179">
        <v>1</v>
      </c>
      <c r="U37" s="179">
        <v>2.5</v>
      </c>
      <c r="V37" s="179">
        <v>36.799999999999997</v>
      </c>
      <c r="W37" s="179">
        <v>5.25</v>
      </c>
      <c r="X37" s="179">
        <v>36.25</v>
      </c>
      <c r="Y37" s="179">
        <f t="shared" ref="Y37:Y58" si="17">SUM(T37:X37)</f>
        <v>81.8</v>
      </c>
      <c r="Z37" s="179">
        <f t="shared" ref="Z37:Z55" si="18">(B37*7+H37*2+N37*2+T37*1)/12</f>
        <v>1</v>
      </c>
      <c r="AA37" s="180">
        <f t="shared" ref="AA37:AA55" si="19">(C37*7+I37*2+O37*2+U37*1)/12</f>
        <v>2.5</v>
      </c>
      <c r="AB37" s="180"/>
      <c r="AC37" s="179">
        <f>(D37*7+J37*2+P37*2+V37*1)/12-0.05</f>
        <v>36.75</v>
      </c>
      <c r="AD37" s="179">
        <f t="shared" si="10"/>
        <v>5.25</v>
      </c>
      <c r="AE37" s="179">
        <f t="shared" si="13"/>
        <v>36.25</v>
      </c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80">
        <f t="shared" ref="AS37:AS58" si="20">SUM(Z37:AE37)</f>
        <v>81.75</v>
      </c>
      <c r="AT37" s="180"/>
      <c r="AU37" s="180"/>
      <c r="AV37" s="180"/>
      <c r="AW37" s="165">
        <v>36.25</v>
      </c>
      <c r="AX37" s="181"/>
      <c r="AY37" s="181"/>
      <c r="AZ37" s="182"/>
      <c r="BA37" s="181"/>
      <c r="BB37" s="181"/>
      <c r="BC37" s="182"/>
      <c r="BD37" s="181"/>
      <c r="BE37" s="181"/>
    </row>
    <row r="38" spans="1:57" ht="15" hidden="1" customHeight="1" x14ac:dyDescent="0.2">
      <c r="A38" s="184" t="s">
        <v>391</v>
      </c>
      <c r="B38" s="179">
        <v>1</v>
      </c>
      <c r="C38" s="179">
        <v>2</v>
      </c>
      <c r="D38" s="185">
        <v>27</v>
      </c>
      <c r="E38" s="185">
        <v>4.25</v>
      </c>
      <c r="F38" s="185">
        <v>30.75</v>
      </c>
      <c r="G38" s="179">
        <f t="shared" si="14"/>
        <v>65</v>
      </c>
      <c r="H38" s="179">
        <v>1</v>
      </c>
      <c r="I38" s="179">
        <v>2</v>
      </c>
      <c r="J38" s="185">
        <v>27</v>
      </c>
      <c r="K38" s="185">
        <v>4.25</v>
      </c>
      <c r="L38" s="185">
        <v>30.75</v>
      </c>
      <c r="M38" s="179">
        <f t="shared" si="15"/>
        <v>65</v>
      </c>
      <c r="N38" s="179">
        <v>1</v>
      </c>
      <c r="O38" s="179">
        <v>2</v>
      </c>
      <c r="P38" s="179">
        <v>27</v>
      </c>
      <c r="Q38" s="179">
        <v>4.25</v>
      </c>
      <c r="R38" s="179">
        <v>30.75</v>
      </c>
      <c r="S38" s="179">
        <f t="shared" si="16"/>
        <v>65</v>
      </c>
      <c r="T38" s="179">
        <v>1</v>
      </c>
      <c r="U38" s="179">
        <v>2</v>
      </c>
      <c r="V38" s="179">
        <v>27</v>
      </c>
      <c r="W38" s="179">
        <v>4.25</v>
      </c>
      <c r="X38" s="179">
        <v>30.75</v>
      </c>
      <c r="Y38" s="179">
        <f t="shared" si="17"/>
        <v>65</v>
      </c>
      <c r="Z38" s="179">
        <f t="shared" si="18"/>
        <v>1</v>
      </c>
      <c r="AA38" s="180">
        <f t="shared" si="19"/>
        <v>2</v>
      </c>
      <c r="AB38" s="180"/>
      <c r="AC38" s="179">
        <f>(D38*7+J38*2+P38*2+V38*1)/12</f>
        <v>27</v>
      </c>
      <c r="AD38" s="179">
        <f t="shared" si="10"/>
        <v>4.25</v>
      </c>
      <c r="AE38" s="179">
        <f t="shared" si="13"/>
        <v>30.75</v>
      </c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80">
        <f t="shared" si="20"/>
        <v>65</v>
      </c>
      <c r="AT38" s="180"/>
      <c r="AU38" s="180"/>
      <c r="AV38" s="180"/>
      <c r="AW38" s="165">
        <v>30.75</v>
      </c>
      <c r="AX38" s="181"/>
      <c r="AY38" s="181"/>
      <c r="AZ38" s="182"/>
      <c r="BA38" s="181"/>
      <c r="BB38" s="181"/>
      <c r="BC38" s="182"/>
      <c r="BD38" s="181"/>
      <c r="BE38" s="181"/>
    </row>
    <row r="39" spans="1:57" ht="15" hidden="1" customHeight="1" x14ac:dyDescent="0.2">
      <c r="A39" s="184" t="s">
        <v>392</v>
      </c>
      <c r="B39" s="179">
        <v>1</v>
      </c>
      <c r="C39" s="179">
        <v>1</v>
      </c>
      <c r="D39" s="185">
        <v>18.48</v>
      </c>
      <c r="E39" s="185">
        <v>2.5</v>
      </c>
      <c r="F39" s="185">
        <v>21.5</v>
      </c>
      <c r="G39" s="179">
        <f t="shared" si="14"/>
        <v>44.480000000000004</v>
      </c>
      <c r="H39" s="179">
        <v>1</v>
      </c>
      <c r="I39" s="179">
        <v>1</v>
      </c>
      <c r="J39" s="185">
        <v>18.48</v>
      </c>
      <c r="K39" s="185">
        <v>2.5</v>
      </c>
      <c r="L39" s="185">
        <v>21.5</v>
      </c>
      <c r="M39" s="179">
        <f t="shared" si="15"/>
        <v>44.480000000000004</v>
      </c>
      <c r="N39" s="179">
        <v>1</v>
      </c>
      <c r="O39" s="179">
        <v>1</v>
      </c>
      <c r="P39" s="179">
        <v>18.48</v>
      </c>
      <c r="Q39" s="179">
        <v>2.5</v>
      </c>
      <c r="R39" s="179">
        <v>21.5</v>
      </c>
      <c r="S39" s="179">
        <f t="shared" si="16"/>
        <v>44.480000000000004</v>
      </c>
      <c r="T39" s="179">
        <v>1</v>
      </c>
      <c r="U39" s="179">
        <v>1</v>
      </c>
      <c r="V39" s="179">
        <v>18.48</v>
      </c>
      <c r="W39" s="179">
        <v>2.5</v>
      </c>
      <c r="X39" s="179">
        <v>21.5</v>
      </c>
      <c r="Y39" s="179">
        <f t="shared" si="17"/>
        <v>44.480000000000004</v>
      </c>
      <c r="Z39" s="179">
        <f t="shared" si="18"/>
        <v>1</v>
      </c>
      <c r="AA39" s="180">
        <f t="shared" si="19"/>
        <v>1</v>
      </c>
      <c r="AB39" s="180"/>
      <c r="AC39" s="179">
        <f>(D39*7+J39*2+P39*2+V39*1)/12+0.02</f>
        <v>18.5</v>
      </c>
      <c r="AD39" s="179">
        <f t="shared" si="10"/>
        <v>2.5</v>
      </c>
      <c r="AE39" s="179">
        <f t="shared" si="13"/>
        <v>21.5</v>
      </c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80">
        <f t="shared" si="20"/>
        <v>44.5</v>
      </c>
      <c r="AT39" s="180"/>
      <c r="AU39" s="180"/>
      <c r="AV39" s="180"/>
      <c r="AW39" s="165">
        <v>21.5</v>
      </c>
      <c r="AX39" s="181"/>
      <c r="AY39" s="181"/>
      <c r="AZ39" s="182"/>
      <c r="BA39" s="181"/>
      <c r="BB39" s="181"/>
      <c r="BC39" s="182"/>
      <c r="BD39" s="181"/>
      <c r="BE39" s="181"/>
    </row>
    <row r="40" spans="1:57" ht="15" hidden="1" customHeight="1" x14ac:dyDescent="0.2">
      <c r="A40" s="184" t="s">
        <v>393</v>
      </c>
      <c r="B40" s="179">
        <v>1</v>
      </c>
      <c r="C40" s="179">
        <v>1</v>
      </c>
      <c r="D40" s="185">
        <v>22.9</v>
      </c>
      <c r="E40" s="185">
        <v>4</v>
      </c>
      <c r="F40" s="185">
        <v>26.25</v>
      </c>
      <c r="G40" s="179">
        <f t="shared" si="14"/>
        <v>55.15</v>
      </c>
      <c r="H40" s="179">
        <v>1</v>
      </c>
      <c r="I40" s="179">
        <v>1</v>
      </c>
      <c r="J40" s="185">
        <v>22.9</v>
      </c>
      <c r="K40" s="185">
        <v>4</v>
      </c>
      <c r="L40" s="185">
        <v>26.25</v>
      </c>
      <c r="M40" s="179">
        <f t="shared" si="15"/>
        <v>55.15</v>
      </c>
      <c r="N40" s="179">
        <v>1</v>
      </c>
      <c r="O40" s="179">
        <v>1</v>
      </c>
      <c r="P40" s="179">
        <v>22.9</v>
      </c>
      <c r="Q40" s="179">
        <v>4</v>
      </c>
      <c r="R40" s="179">
        <v>26.25</v>
      </c>
      <c r="S40" s="179">
        <f t="shared" si="16"/>
        <v>55.15</v>
      </c>
      <c r="T40" s="179">
        <v>1</v>
      </c>
      <c r="U40" s="179">
        <v>1</v>
      </c>
      <c r="V40" s="179">
        <v>22.9</v>
      </c>
      <c r="W40" s="179">
        <v>4</v>
      </c>
      <c r="X40" s="179">
        <v>26.25</v>
      </c>
      <c r="Y40" s="179">
        <f t="shared" si="17"/>
        <v>55.15</v>
      </c>
      <c r="Z40" s="179">
        <f t="shared" si="18"/>
        <v>1</v>
      </c>
      <c r="AA40" s="180">
        <f t="shared" si="19"/>
        <v>1</v>
      </c>
      <c r="AB40" s="180"/>
      <c r="AC40" s="179">
        <f>(D40*7+J40*2+P40*2+V40*1)/12+0.1</f>
        <v>22.999999999999996</v>
      </c>
      <c r="AD40" s="179">
        <f t="shared" si="10"/>
        <v>4</v>
      </c>
      <c r="AE40" s="179">
        <f t="shared" si="13"/>
        <v>26.25</v>
      </c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80">
        <f t="shared" si="20"/>
        <v>55.25</v>
      </c>
      <c r="AT40" s="180"/>
      <c r="AU40" s="180"/>
      <c r="AV40" s="180"/>
      <c r="AW40" s="165">
        <v>26.25</v>
      </c>
      <c r="AX40" s="181"/>
      <c r="AY40" s="181"/>
      <c r="AZ40" s="182"/>
      <c r="BA40" s="181"/>
      <c r="BB40" s="181"/>
      <c r="BC40" s="182"/>
      <c r="BD40" s="181"/>
      <c r="BE40" s="181"/>
    </row>
    <row r="41" spans="1:57" ht="15" hidden="1" customHeight="1" x14ac:dyDescent="0.2">
      <c r="A41" s="184" t="s">
        <v>394</v>
      </c>
      <c r="B41" s="179">
        <v>1</v>
      </c>
      <c r="C41" s="179">
        <v>7.5</v>
      </c>
      <c r="D41" s="185">
        <v>44.9</v>
      </c>
      <c r="E41" s="185">
        <v>5.5</v>
      </c>
      <c r="F41" s="185">
        <v>39.75</v>
      </c>
      <c r="G41" s="179">
        <f t="shared" si="14"/>
        <v>98.65</v>
      </c>
      <c r="H41" s="179">
        <v>1</v>
      </c>
      <c r="I41" s="179">
        <v>7.5</v>
      </c>
      <c r="J41" s="185">
        <v>44.9</v>
      </c>
      <c r="K41" s="185">
        <v>5.5</v>
      </c>
      <c r="L41" s="185">
        <v>39.75</v>
      </c>
      <c r="M41" s="179">
        <f t="shared" si="15"/>
        <v>98.65</v>
      </c>
      <c r="N41" s="179">
        <v>1</v>
      </c>
      <c r="O41" s="179">
        <v>7.5</v>
      </c>
      <c r="P41" s="179">
        <v>44.9</v>
      </c>
      <c r="Q41" s="179">
        <v>5.5</v>
      </c>
      <c r="R41" s="179">
        <v>39.75</v>
      </c>
      <c r="S41" s="179">
        <f t="shared" si="16"/>
        <v>98.65</v>
      </c>
      <c r="T41" s="179">
        <v>1</v>
      </c>
      <c r="U41" s="179">
        <v>7.5</v>
      </c>
      <c r="V41" s="179">
        <v>44.9</v>
      </c>
      <c r="W41" s="179">
        <v>5.5</v>
      </c>
      <c r="X41" s="179">
        <v>39.75</v>
      </c>
      <c r="Y41" s="179">
        <f t="shared" si="17"/>
        <v>98.65</v>
      </c>
      <c r="Z41" s="179">
        <f t="shared" si="18"/>
        <v>1</v>
      </c>
      <c r="AA41" s="180">
        <f t="shared" si="19"/>
        <v>7.5</v>
      </c>
      <c r="AB41" s="180"/>
      <c r="AC41" s="179">
        <f>(D41*7+J41*2+P41*2+V41*1)/12+0.1</f>
        <v>45.000000000000007</v>
      </c>
      <c r="AD41" s="179">
        <f t="shared" si="10"/>
        <v>5.5</v>
      </c>
      <c r="AE41" s="179">
        <f t="shared" si="13"/>
        <v>39.75</v>
      </c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80">
        <f t="shared" si="20"/>
        <v>98.75</v>
      </c>
      <c r="AT41" s="180"/>
      <c r="AU41" s="180"/>
      <c r="AV41" s="180"/>
      <c r="AW41" s="165">
        <v>39.75</v>
      </c>
      <c r="AX41" s="181"/>
      <c r="AY41" s="181"/>
      <c r="AZ41" s="182"/>
      <c r="BA41" s="181"/>
      <c r="BB41" s="181"/>
      <c r="BC41" s="182"/>
      <c r="BD41" s="181"/>
      <c r="BE41" s="181"/>
    </row>
    <row r="42" spans="1:57" ht="15" hidden="1" customHeight="1" x14ac:dyDescent="0.2">
      <c r="A42" s="184" t="s">
        <v>395</v>
      </c>
      <c r="B42" s="179">
        <v>1</v>
      </c>
      <c r="C42" s="179">
        <v>1</v>
      </c>
      <c r="D42" s="185">
        <v>18.89</v>
      </c>
      <c r="E42" s="185">
        <v>2.5</v>
      </c>
      <c r="F42" s="185">
        <v>22.25</v>
      </c>
      <c r="G42" s="179">
        <f t="shared" si="14"/>
        <v>45.64</v>
      </c>
      <c r="H42" s="179">
        <v>1</v>
      </c>
      <c r="I42" s="179">
        <v>1</v>
      </c>
      <c r="J42" s="185">
        <v>18.89</v>
      </c>
      <c r="K42" s="185">
        <v>2.5</v>
      </c>
      <c r="L42" s="185">
        <v>22.25</v>
      </c>
      <c r="M42" s="179">
        <f t="shared" si="15"/>
        <v>45.64</v>
      </c>
      <c r="N42" s="179">
        <v>1</v>
      </c>
      <c r="O42" s="179">
        <v>1</v>
      </c>
      <c r="P42" s="179">
        <v>18.89</v>
      </c>
      <c r="Q42" s="179">
        <v>2.5</v>
      </c>
      <c r="R42" s="179">
        <v>22.25</v>
      </c>
      <c r="S42" s="179">
        <f t="shared" si="16"/>
        <v>45.64</v>
      </c>
      <c r="T42" s="179">
        <v>1</v>
      </c>
      <c r="U42" s="179">
        <v>1</v>
      </c>
      <c r="V42" s="179">
        <v>18.89</v>
      </c>
      <c r="W42" s="179">
        <v>2.5</v>
      </c>
      <c r="X42" s="179">
        <v>22.25</v>
      </c>
      <c r="Y42" s="179">
        <f t="shared" si="17"/>
        <v>45.64</v>
      </c>
      <c r="Z42" s="179">
        <f t="shared" si="18"/>
        <v>1</v>
      </c>
      <c r="AA42" s="180">
        <f t="shared" si="19"/>
        <v>1</v>
      </c>
      <c r="AB42" s="180"/>
      <c r="AC42" s="179">
        <f>(D42*7+J42*2+P42*2+V42*1)/12+0.11</f>
        <v>19</v>
      </c>
      <c r="AD42" s="179">
        <f t="shared" si="10"/>
        <v>2.5</v>
      </c>
      <c r="AE42" s="179">
        <f t="shared" si="13"/>
        <v>22.25</v>
      </c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80">
        <f t="shared" si="20"/>
        <v>45.75</v>
      </c>
      <c r="AT42" s="180"/>
      <c r="AU42" s="180"/>
      <c r="AV42" s="180"/>
      <c r="AW42" s="165">
        <v>22.25</v>
      </c>
      <c r="AX42" s="181"/>
      <c r="AY42" s="181"/>
      <c r="AZ42" s="182"/>
      <c r="BA42" s="181"/>
      <c r="BB42" s="181"/>
      <c r="BC42" s="182"/>
      <c r="BD42" s="181"/>
      <c r="BE42" s="181"/>
    </row>
    <row r="43" spans="1:57" ht="15" hidden="1" customHeight="1" x14ac:dyDescent="0.2">
      <c r="A43" s="184" t="s">
        <v>396</v>
      </c>
      <c r="B43" s="179">
        <v>1</v>
      </c>
      <c r="C43" s="179">
        <v>1</v>
      </c>
      <c r="D43" s="185">
        <v>13.5</v>
      </c>
      <c r="E43" s="185">
        <v>2</v>
      </c>
      <c r="F43" s="185">
        <v>16.25</v>
      </c>
      <c r="G43" s="179">
        <f t="shared" si="14"/>
        <v>33.75</v>
      </c>
      <c r="H43" s="179">
        <v>1</v>
      </c>
      <c r="I43" s="179">
        <v>1</v>
      </c>
      <c r="J43" s="185">
        <v>13.5</v>
      </c>
      <c r="K43" s="185">
        <v>2</v>
      </c>
      <c r="L43" s="185">
        <v>16.25</v>
      </c>
      <c r="M43" s="179">
        <f t="shared" si="15"/>
        <v>33.75</v>
      </c>
      <c r="N43" s="179">
        <v>1</v>
      </c>
      <c r="O43" s="179">
        <v>1</v>
      </c>
      <c r="P43" s="179">
        <v>13.5</v>
      </c>
      <c r="Q43" s="179">
        <v>2</v>
      </c>
      <c r="R43" s="179">
        <v>16.25</v>
      </c>
      <c r="S43" s="179">
        <f t="shared" si="16"/>
        <v>33.75</v>
      </c>
      <c r="T43" s="179">
        <v>1</v>
      </c>
      <c r="U43" s="179">
        <v>1</v>
      </c>
      <c r="V43" s="179">
        <v>13.5</v>
      </c>
      <c r="W43" s="179">
        <v>2</v>
      </c>
      <c r="X43" s="179">
        <v>16.25</v>
      </c>
      <c r="Y43" s="179">
        <f t="shared" si="17"/>
        <v>33.75</v>
      </c>
      <c r="Z43" s="179">
        <f t="shared" si="18"/>
        <v>1</v>
      </c>
      <c r="AA43" s="180">
        <f t="shared" si="19"/>
        <v>1</v>
      </c>
      <c r="AB43" s="180"/>
      <c r="AC43" s="179">
        <f>(D43*7+J43*2+P43*2+V43*1)/12</f>
        <v>13.5</v>
      </c>
      <c r="AD43" s="179">
        <f t="shared" si="10"/>
        <v>2</v>
      </c>
      <c r="AE43" s="179">
        <f t="shared" si="13"/>
        <v>16.25</v>
      </c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80">
        <f t="shared" si="20"/>
        <v>33.75</v>
      </c>
      <c r="AT43" s="180"/>
      <c r="AU43" s="180"/>
      <c r="AV43" s="180"/>
      <c r="AW43" s="165">
        <v>16.25</v>
      </c>
      <c r="AX43" s="181"/>
      <c r="AY43" s="181"/>
      <c r="AZ43" s="182"/>
      <c r="BA43" s="181"/>
      <c r="BB43" s="181"/>
      <c r="BC43" s="182"/>
      <c r="BD43" s="181"/>
      <c r="BE43" s="181"/>
    </row>
    <row r="44" spans="1:57" ht="15" hidden="1" customHeight="1" x14ac:dyDescent="0.2">
      <c r="A44" s="184" t="s">
        <v>397</v>
      </c>
      <c r="B44" s="179">
        <v>1</v>
      </c>
      <c r="C44" s="179">
        <v>1</v>
      </c>
      <c r="D44" s="185">
        <v>18.48</v>
      </c>
      <c r="E44" s="185">
        <v>2.5</v>
      </c>
      <c r="F44" s="185">
        <v>22</v>
      </c>
      <c r="G44" s="179">
        <f t="shared" si="14"/>
        <v>44.980000000000004</v>
      </c>
      <c r="H44" s="179">
        <v>1</v>
      </c>
      <c r="I44" s="179">
        <v>1</v>
      </c>
      <c r="J44" s="185">
        <v>18.48</v>
      </c>
      <c r="K44" s="185">
        <v>2.5</v>
      </c>
      <c r="L44" s="185">
        <v>22</v>
      </c>
      <c r="M44" s="179">
        <f t="shared" si="15"/>
        <v>44.980000000000004</v>
      </c>
      <c r="N44" s="179">
        <v>1</v>
      </c>
      <c r="O44" s="179">
        <v>1</v>
      </c>
      <c r="P44" s="179">
        <v>18.48</v>
      </c>
      <c r="Q44" s="179">
        <v>2.5</v>
      </c>
      <c r="R44" s="179">
        <v>22</v>
      </c>
      <c r="S44" s="179">
        <f t="shared" si="16"/>
        <v>44.980000000000004</v>
      </c>
      <c r="T44" s="179">
        <v>1</v>
      </c>
      <c r="U44" s="179">
        <v>1</v>
      </c>
      <c r="V44" s="179">
        <v>18.48</v>
      </c>
      <c r="W44" s="179">
        <v>2.5</v>
      </c>
      <c r="X44" s="179">
        <v>22</v>
      </c>
      <c r="Y44" s="179">
        <f t="shared" si="17"/>
        <v>44.980000000000004</v>
      </c>
      <c r="Z44" s="179">
        <f t="shared" si="18"/>
        <v>1</v>
      </c>
      <c r="AA44" s="180">
        <f t="shared" si="19"/>
        <v>1</v>
      </c>
      <c r="AB44" s="180"/>
      <c r="AC44" s="179">
        <f>(D44*7+J44*2+P44*2+V44*1)/12+0.02</f>
        <v>18.5</v>
      </c>
      <c r="AD44" s="179">
        <f t="shared" si="10"/>
        <v>2.5</v>
      </c>
      <c r="AE44" s="179">
        <f t="shared" si="13"/>
        <v>22</v>
      </c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80">
        <f t="shared" si="20"/>
        <v>45</v>
      </c>
      <c r="AT44" s="180"/>
      <c r="AU44" s="180"/>
      <c r="AV44" s="180"/>
      <c r="AW44" s="165">
        <v>22</v>
      </c>
      <c r="AX44" s="181"/>
      <c r="AY44" s="181"/>
      <c r="AZ44" s="182"/>
      <c r="BA44" s="181"/>
      <c r="BB44" s="181"/>
      <c r="BC44" s="182"/>
      <c r="BD44" s="181"/>
      <c r="BE44" s="181"/>
    </row>
    <row r="45" spans="1:57" ht="15" hidden="1" customHeight="1" x14ac:dyDescent="0.2">
      <c r="A45" s="184" t="s">
        <v>398</v>
      </c>
      <c r="B45" s="179">
        <v>1</v>
      </c>
      <c r="C45" s="179">
        <v>3</v>
      </c>
      <c r="D45" s="185">
        <v>26.23</v>
      </c>
      <c r="E45" s="185">
        <v>4.5</v>
      </c>
      <c r="F45" s="185">
        <v>27.75</v>
      </c>
      <c r="G45" s="179">
        <f t="shared" si="14"/>
        <v>62.480000000000004</v>
      </c>
      <c r="H45" s="179">
        <v>1</v>
      </c>
      <c r="I45" s="179">
        <v>3</v>
      </c>
      <c r="J45" s="185">
        <v>26.23</v>
      </c>
      <c r="K45" s="185">
        <v>4.5</v>
      </c>
      <c r="L45" s="185">
        <v>27.75</v>
      </c>
      <c r="M45" s="179">
        <f t="shared" si="15"/>
        <v>62.480000000000004</v>
      </c>
      <c r="N45" s="179">
        <v>1</v>
      </c>
      <c r="O45" s="179">
        <v>3</v>
      </c>
      <c r="P45" s="179">
        <v>26.23</v>
      </c>
      <c r="Q45" s="179">
        <v>4.5</v>
      </c>
      <c r="R45" s="179">
        <v>27.75</v>
      </c>
      <c r="S45" s="179">
        <f t="shared" si="16"/>
        <v>62.480000000000004</v>
      </c>
      <c r="T45" s="179">
        <v>1</v>
      </c>
      <c r="U45" s="179">
        <v>3</v>
      </c>
      <c r="V45" s="179">
        <v>26.23</v>
      </c>
      <c r="W45" s="179">
        <v>4.5</v>
      </c>
      <c r="X45" s="179">
        <v>27.75</v>
      </c>
      <c r="Y45" s="179">
        <f t="shared" si="17"/>
        <v>62.480000000000004</v>
      </c>
      <c r="Z45" s="179">
        <f t="shared" si="18"/>
        <v>1</v>
      </c>
      <c r="AA45" s="180">
        <f t="shared" si="19"/>
        <v>3</v>
      </c>
      <c r="AB45" s="180"/>
      <c r="AC45" s="179">
        <f>(D45*7+J45*2+P45*2+V45*1)/12+0.02</f>
        <v>26.250000000000004</v>
      </c>
      <c r="AD45" s="179">
        <f t="shared" si="10"/>
        <v>4.5</v>
      </c>
      <c r="AE45" s="179">
        <f t="shared" si="13"/>
        <v>27.75</v>
      </c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80">
        <f t="shared" si="20"/>
        <v>62.5</v>
      </c>
      <c r="AT45" s="180"/>
      <c r="AU45" s="180"/>
      <c r="AV45" s="180"/>
      <c r="AW45" s="165">
        <v>27.75</v>
      </c>
      <c r="AX45" s="181"/>
      <c r="AY45" s="181"/>
      <c r="AZ45" s="182"/>
      <c r="BA45" s="181"/>
      <c r="BB45" s="181"/>
      <c r="BC45" s="182"/>
      <c r="BD45" s="181"/>
      <c r="BE45" s="181"/>
    </row>
    <row r="46" spans="1:57" ht="15" hidden="1" customHeight="1" x14ac:dyDescent="0.2">
      <c r="A46" s="184" t="s">
        <v>399</v>
      </c>
      <c r="B46" s="179">
        <v>1</v>
      </c>
      <c r="C46" s="179">
        <v>1</v>
      </c>
      <c r="D46" s="185">
        <v>25.41</v>
      </c>
      <c r="E46" s="185">
        <v>4.5</v>
      </c>
      <c r="F46" s="185">
        <v>27.25</v>
      </c>
      <c r="G46" s="179">
        <f t="shared" si="14"/>
        <v>59.16</v>
      </c>
      <c r="H46" s="179">
        <v>1</v>
      </c>
      <c r="I46" s="179">
        <v>1</v>
      </c>
      <c r="J46" s="185">
        <v>25.41</v>
      </c>
      <c r="K46" s="185">
        <v>4.5</v>
      </c>
      <c r="L46" s="185">
        <v>27.25</v>
      </c>
      <c r="M46" s="179">
        <f t="shared" si="15"/>
        <v>59.16</v>
      </c>
      <c r="N46" s="179">
        <v>1</v>
      </c>
      <c r="O46" s="179">
        <v>1</v>
      </c>
      <c r="P46" s="179">
        <v>25.41</v>
      </c>
      <c r="Q46" s="179">
        <v>4.5</v>
      </c>
      <c r="R46" s="179">
        <v>27.25</v>
      </c>
      <c r="S46" s="179">
        <f t="shared" si="16"/>
        <v>59.16</v>
      </c>
      <c r="T46" s="179">
        <v>1</v>
      </c>
      <c r="U46" s="179">
        <v>1</v>
      </c>
      <c r="V46" s="179">
        <v>25.41</v>
      </c>
      <c r="W46" s="179">
        <v>4.5</v>
      </c>
      <c r="X46" s="179">
        <v>27.25</v>
      </c>
      <c r="Y46" s="179">
        <f t="shared" si="17"/>
        <v>59.16</v>
      </c>
      <c r="Z46" s="179">
        <f t="shared" si="18"/>
        <v>1</v>
      </c>
      <c r="AA46" s="180">
        <f t="shared" si="19"/>
        <v>1</v>
      </c>
      <c r="AB46" s="180"/>
      <c r="AC46" s="179">
        <f>(D46*7+J46*2+P46*2+V46*1)/12+0.09</f>
        <v>25.5</v>
      </c>
      <c r="AD46" s="179">
        <f t="shared" si="10"/>
        <v>4.5</v>
      </c>
      <c r="AE46" s="179">
        <f t="shared" si="13"/>
        <v>27.25</v>
      </c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80">
        <f t="shared" si="20"/>
        <v>59.25</v>
      </c>
      <c r="AT46" s="180"/>
      <c r="AU46" s="180"/>
      <c r="AV46" s="180"/>
      <c r="AW46" s="165">
        <v>27.25</v>
      </c>
      <c r="AX46" s="181"/>
      <c r="AY46" s="181"/>
      <c r="AZ46" s="182"/>
      <c r="BA46" s="181"/>
      <c r="BB46" s="181"/>
      <c r="BC46" s="182"/>
      <c r="BD46" s="181"/>
      <c r="BE46" s="181"/>
    </row>
    <row r="47" spans="1:57" ht="15" hidden="1" customHeight="1" x14ac:dyDescent="0.2">
      <c r="A47" s="184" t="s">
        <v>400</v>
      </c>
      <c r="B47" s="179">
        <v>1</v>
      </c>
      <c r="C47" s="179"/>
      <c r="D47" s="185">
        <v>4.12</v>
      </c>
      <c r="E47" s="185">
        <v>1</v>
      </c>
      <c r="F47" s="185">
        <v>8.4499999999999993</v>
      </c>
      <c r="G47" s="179">
        <f t="shared" si="14"/>
        <v>14.57</v>
      </c>
      <c r="H47" s="179">
        <v>1</v>
      </c>
      <c r="I47" s="179"/>
      <c r="J47" s="185">
        <v>4.12</v>
      </c>
      <c r="K47" s="185">
        <v>1</v>
      </c>
      <c r="L47" s="185">
        <v>8.4499999999999993</v>
      </c>
      <c r="M47" s="179">
        <f t="shared" si="15"/>
        <v>14.57</v>
      </c>
      <c r="N47" s="179">
        <v>1</v>
      </c>
      <c r="O47" s="179"/>
      <c r="P47" s="179">
        <v>4.12</v>
      </c>
      <c r="Q47" s="179">
        <v>1</v>
      </c>
      <c r="R47" s="179">
        <v>8.4499999999999993</v>
      </c>
      <c r="S47" s="179">
        <f t="shared" si="16"/>
        <v>14.57</v>
      </c>
      <c r="T47" s="179">
        <v>1</v>
      </c>
      <c r="U47" s="179"/>
      <c r="V47" s="179">
        <v>4.12</v>
      </c>
      <c r="W47" s="179">
        <v>1</v>
      </c>
      <c r="X47" s="179">
        <v>8.4499999999999993</v>
      </c>
      <c r="Y47" s="179">
        <f t="shared" si="17"/>
        <v>14.57</v>
      </c>
      <c r="Z47" s="179">
        <f t="shared" si="18"/>
        <v>1</v>
      </c>
      <c r="AA47" s="180">
        <f t="shared" si="19"/>
        <v>0</v>
      </c>
      <c r="AB47" s="180"/>
      <c r="AC47" s="179">
        <f>(D47*7+J47*2+P47*2+V47*1)/12+0.13</f>
        <v>4.25</v>
      </c>
      <c r="AD47" s="179">
        <f t="shared" si="10"/>
        <v>1</v>
      </c>
      <c r="AE47" s="179">
        <f>(F47*7+L47*2+R47*2+X47*1)/12+0.05</f>
        <v>8.5</v>
      </c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80">
        <f t="shared" si="20"/>
        <v>14.75</v>
      </c>
      <c r="AT47" s="180"/>
      <c r="AU47" s="180"/>
      <c r="AV47" s="180"/>
      <c r="AW47" s="165">
        <v>8.5</v>
      </c>
      <c r="AX47" s="181"/>
      <c r="AY47" s="181"/>
      <c r="AZ47" s="182"/>
      <c r="BA47" s="181"/>
      <c r="BB47" s="181"/>
      <c r="BC47" s="182"/>
      <c r="BD47" s="181"/>
      <c r="BE47" s="181"/>
    </row>
    <row r="48" spans="1:57" ht="15" hidden="1" customHeight="1" x14ac:dyDescent="0.2">
      <c r="A48" s="184" t="s">
        <v>401</v>
      </c>
      <c r="B48" s="179">
        <v>1</v>
      </c>
      <c r="C48" s="179">
        <v>11</v>
      </c>
      <c r="D48" s="185">
        <v>31.05</v>
      </c>
      <c r="E48" s="185">
        <v>6</v>
      </c>
      <c r="F48" s="185">
        <v>31.75</v>
      </c>
      <c r="G48" s="179">
        <f t="shared" si="14"/>
        <v>80.8</v>
      </c>
      <c r="H48" s="179">
        <v>1</v>
      </c>
      <c r="I48" s="179">
        <v>11</v>
      </c>
      <c r="J48" s="185">
        <v>31.05</v>
      </c>
      <c r="K48" s="185">
        <v>6</v>
      </c>
      <c r="L48" s="185">
        <v>31.75</v>
      </c>
      <c r="M48" s="179">
        <f t="shared" si="15"/>
        <v>80.8</v>
      </c>
      <c r="N48" s="179">
        <v>1</v>
      </c>
      <c r="O48" s="179">
        <v>11</v>
      </c>
      <c r="P48" s="179">
        <v>31.05</v>
      </c>
      <c r="Q48" s="179">
        <v>6</v>
      </c>
      <c r="R48" s="179">
        <v>31.75</v>
      </c>
      <c r="S48" s="179">
        <f t="shared" si="16"/>
        <v>80.8</v>
      </c>
      <c r="T48" s="179">
        <v>1</v>
      </c>
      <c r="U48" s="179">
        <v>11</v>
      </c>
      <c r="V48" s="179">
        <v>31.05</v>
      </c>
      <c r="W48" s="179">
        <v>6</v>
      </c>
      <c r="X48" s="179">
        <v>31.75</v>
      </c>
      <c r="Y48" s="179">
        <f t="shared" si="17"/>
        <v>80.8</v>
      </c>
      <c r="Z48" s="179">
        <f t="shared" si="18"/>
        <v>1</v>
      </c>
      <c r="AA48" s="180">
        <f t="shared" si="19"/>
        <v>11</v>
      </c>
      <c r="AB48" s="180"/>
      <c r="AC48" s="179">
        <f>(D48*7+J48*2+P48*2+V48*1)/12-0.05</f>
        <v>31</v>
      </c>
      <c r="AD48" s="179">
        <f t="shared" si="10"/>
        <v>6</v>
      </c>
      <c r="AE48" s="179">
        <f>(F48*7+L48*2+R48*2+X48*1)/12</f>
        <v>31.75</v>
      </c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80">
        <f t="shared" si="20"/>
        <v>80.75</v>
      </c>
      <c r="AT48" s="180"/>
      <c r="AU48" s="180"/>
      <c r="AV48" s="180"/>
      <c r="AW48" s="165">
        <v>31.75</v>
      </c>
      <c r="AX48" s="181"/>
      <c r="AY48" s="181"/>
      <c r="AZ48" s="182"/>
      <c r="BA48" s="181"/>
      <c r="BB48" s="181"/>
      <c r="BC48" s="182"/>
      <c r="BD48" s="181"/>
      <c r="BE48" s="181"/>
    </row>
    <row r="49" spans="1:57" ht="15" hidden="1" customHeight="1" x14ac:dyDescent="0.2">
      <c r="A49" s="184" t="s">
        <v>402</v>
      </c>
      <c r="B49" s="179">
        <v>1</v>
      </c>
      <c r="C49" s="179">
        <v>1</v>
      </c>
      <c r="D49" s="185">
        <v>29.73</v>
      </c>
      <c r="E49" s="185">
        <v>4.5</v>
      </c>
      <c r="F49" s="185">
        <v>32.75</v>
      </c>
      <c r="G49" s="179">
        <f t="shared" si="14"/>
        <v>68.98</v>
      </c>
      <c r="H49" s="179">
        <v>1</v>
      </c>
      <c r="I49" s="179">
        <v>1</v>
      </c>
      <c r="J49" s="185">
        <v>29.73</v>
      </c>
      <c r="K49" s="185">
        <v>4.5</v>
      </c>
      <c r="L49" s="185">
        <v>32.75</v>
      </c>
      <c r="M49" s="179">
        <f t="shared" si="15"/>
        <v>68.98</v>
      </c>
      <c r="N49" s="179">
        <v>1</v>
      </c>
      <c r="O49" s="179">
        <v>1</v>
      </c>
      <c r="P49" s="179">
        <v>29.73</v>
      </c>
      <c r="Q49" s="179">
        <v>4.5</v>
      </c>
      <c r="R49" s="179">
        <v>32.75</v>
      </c>
      <c r="S49" s="179">
        <f t="shared" si="16"/>
        <v>68.98</v>
      </c>
      <c r="T49" s="179">
        <v>1</v>
      </c>
      <c r="U49" s="179">
        <v>1</v>
      </c>
      <c r="V49" s="179">
        <v>29.73</v>
      </c>
      <c r="W49" s="179">
        <v>4.5</v>
      </c>
      <c r="X49" s="179">
        <v>32.75</v>
      </c>
      <c r="Y49" s="179">
        <f t="shared" si="17"/>
        <v>68.98</v>
      </c>
      <c r="Z49" s="179">
        <f t="shared" si="18"/>
        <v>1</v>
      </c>
      <c r="AA49" s="180">
        <f t="shared" si="19"/>
        <v>1</v>
      </c>
      <c r="AB49" s="180"/>
      <c r="AC49" s="179">
        <f>(D49*7+J49*2+P49*2+V49*1)/12+0.02</f>
        <v>29.75</v>
      </c>
      <c r="AD49" s="179">
        <f t="shared" si="10"/>
        <v>4.5</v>
      </c>
      <c r="AE49" s="179">
        <f>(F49*7+L49*2+R49*2+X49*1)/12</f>
        <v>32.75</v>
      </c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80">
        <f t="shared" si="20"/>
        <v>69</v>
      </c>
      <c r="AT49" s="180"/>
      <c r="AU49" s="180"/>
      <c r="AV49" s="180"/>
      <c r="AW49" s="165">
        <v>32.75</v>
      </c>
      <c r="AX49" s="181"/>
      <c r="AY49" s="181"/>
      <c r="AZ49" s="182"/>
      <c r="BA49" s="181"/>
      <c r="BB49" s="181"/>
      <c r="BC49" s="182"/>
      <c r="BD49" s="181"/>
      <c r="BE49" s="181"/>
    </row>
    <row r="50" spans="1:57" ht="15" hidden="1" customHeight="1" x14ac:dyDescent="0.2">
      <c r="A50" s="184" t="s">
        <v>403</v>
      </c>
      <c r="B50" s="179">
        <v>1</v>
      </c>
      <c r="C50" s="179">
        <v>3.5</v>
      </c>
      <c r="D50" s="185">
        <v>32.6</v>
      </c>
      <c r="E50" s="185">
        <v>5.5</v>
      </c>
      <c r="F50" s="185">
        <v>35.729999999999997</v>
      </c>
      <c r="G50" s="179">
        <f t="shared" si="14"/>
        <v>78.33</v>
      </c>
      <c r="H50" s="179">
        <v>1</v>
      </c>
      <c r="I50" s="179">
        <v>3.5</v>
      </c>
      <c r="J50" s="185">
        <v>32.6</v>
      </c>
      <c r="K50" s="185">
        <v>5.5</v>
      </c>
      <c r="L50" s="185">
        <v>35.729999999999997</v>
      </c>
      <c r="M50" s="179">
        <f t="shared" si="15"/>
        <v>78.33</v>
      </c>
      <c r="N50" s="179">
        <v>1</v>
      </c>
      <c r="O50" s="179">
        <v>3.5</v>
      </c>
      <c r="P50" s="179">
        <v>32.6</v>
      </c>
      <c r="Q50" s="179">
        <v>5.5</v>
      </c>
      <c r="R50" s="179">
        <v>35.729999999999997</v>
      </c>
      <c r="S50" s="179">
        <f t="shared" si="16"/>
        <v>78.33</v>
      </c>
      <c r="T50" s="179">
        <v>1</v>
      </c>
      <c r="U50" s="179">
        <v>3.5</v>
      </c>
      <c r="V50" s="179">
        <v>32.6</v>
      </c>
      <c r="W50" s="179">
        <v>5.5</v>
      </c>
      <c r="X50" s="179">
        <v>35.729999999999997</v>
      </c>
      <c r="Y50" s="179">
        <f t="shared" si="17"/>
        <v>78.33</v>
      </c>
      <c r="Z50" s="179">
        <f t="shared" si="18"/>
        <v>1</v>
      </c>
      <c r="AA50" s="180">
        <f t="shared" si="19"/>
        <v>3.5</v>
      </c>
      <c r="AB50" s="180"/>
      <c r="AC50" s="179">
        <f>(D50*7+J50*2+P50*2+V50*1)/12-0.1</f>
        <v>32.5</v>
      </c>
      <c r="AD50" s="179">
        <f t="shared" si="10"/>
        <v>5.5</v>
      </c>
      <c r="AE50" s="179">
        <f>(F50*7+L50*2+R50*2+X50*1)/12+0.02</f>
        <v>35.75</v>
      </c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80">
        <f t="shared" si="20"/>
        <v>78.25</v>
      </c>
      <c r="AT50" s="180"/>
      <c r="AU50" s="180"/>
      <c r="AV50" s="180"/>
      <c r="AW50" s="165">
        <v>35.75</v>
      </c>
      <c r="AX50" s="181"/>
      <c r="AY50" s="181"/>
      <c r="AZ50" s="182"/>
      <c r="BA50" s="181"/>
      <c r="BB50" s="181"/>
      <c r="BC50" s="182"/>
      <c r="BD50" s="181"/>
      <c r="BE50" s="181"/>
    </row>
    <row r="51" spans="1:57" ht="15" hidden="1" customHeight="1" x14ac:dyDescent="0.2">
      <c r="A51" s="184" t="s">
        <v>404</v>
      </c>
      <c r="B51" s="179">
        <v>1</v>
      </c>
      <c r="C51" s="179">
        <v>4</v>
      </c>
      <c r="D51" s="185">
        <v>26.23</v>
      </c>
      <c r="E51" s="185">
        <v>4.5</v>
      </c>
      <c r="F51" s="185">
        <v>27.25</v>
      </c>
      <c r="G51" s="179">
        <f t="shared" si="14"/>
        <v>62.980000000000004</v>
      </c>
      <c r="H51" s="179">
        <v>1</v>
      </c>
      <c r="I51" s="179">
        <v>4</v>
      </c>
      <c r="J51" s="185">
        <v>26.23</v>
      </c>
      <c r="K51" s="185">
        <v>4.5</v>
      </c>
      <c r="L51" s="185">
        <v>27.25</v>
      </c>
      <c r="M51" s="179">
        <f t="shared" si="15"/>
        <v>62.980000000000004</v>
      </c>
      <c r="N51" s="179">
        <v>1</v>
      </c>
      <c r="O51" s="179">
        <v>4</v>
      </c>
      <c r="P51" s="179">
        <v>26.23</v>
      </c>
      <c r="Q51" s="185">
        <v>4.5</v>
      </c>
      <c r="R51" s="185">
        <v>27.25</v>
      </c>
      <c r="S51" s="179">
        <f t="shared" si="16"/>
        <v>62.980000000000004</v>
      </c>
      <c r="T51" s="179">
        <v>1</v>
      </c>
      <c r="U51" s="179">
        <v>4</v>
      </c>
      <c r="V51" s="179">
        <v>26.23</v>
      </c>
      <c r="W51" s="185">
        <v>4.5</v>
      </c>
      <c r="X51" s="185">
        <v>27.25</v>
      </c>
      <c r="Y51" s="179">
        <f t="shared" si="17"/>
        <v>62.980000000000004</v>
      </c>
      <c r="Z51" s="179">
        <f t="shared" si="18"/>
        <v>1</v>
      </c>
      <c r="AA51" s="180">
        <f t="shared" si="19"/>
        <v>4</v>
      </c>
      <c r="AB51" s="180"/>
      <c r="AC51" s="179">
        <f>(D51*7+J51*2+P51*2+V51*1)/12+0.02</f>
        <v>26.250000000000004</v>
      </c>
      <c r="AD51" s="179">
        <f t="shared" si="10"/>
        <v>4.5</v>
      </c>
      <c r="AE51" s="179">
        <f>(F51*7+L51*2+R51*2+X51*1)/12</f>
        <v>27.25</v>
      </c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80">
        <f t="shared" si="20"/>
        <v>63</v>
      </c>
      <c r="AT51" s="180"/>
      <c r="AU51" s="180"/>
      <c r="AV51" s="180"/>
      <c r="AW51" s="165">
        <v>27.25</v>
      </c>
      <c r="AX51" s="181"/>
      <c r="AY51" s="181"/>
      <c r="AZ51" s="182"/>
      <c r="BA51" s="181"/>
      <c r="BB51" s="181"/>
      <c r="BC51" s="182"/>
      <c r="BD51" s="181"/>
      <c r="BE51" s="181"/>
    </row>
    <row r="52" spans="1:57" ht="15" hidden="1" customHeight="1" x14ac:dyDescent="0.2">
      <c r="A52" s="184" t="s">
        <v>405</v>
      </c>
      <c r="B52" s="179">
        <v>1</v>
      </c>
      <c r="C52" s="179">
        <v>1.5</v>
      </c>
      <c r="D52" s="185">
        <v>30.03</v>
      </c>
      <c r="E52" s="185">
        <v>4.5</v>
      </c>
      <c r="F52" s="185">
        <v>31</v>
      </c>
      <c r="G52" s="179">
        <f t="shared" si="14"/>
        <v>68.03</v>
      </c>
      <c r="H52" s="179">
        <v>1</v>
      </c>
      <c r="I52" s="179">
        <v>1.5</v>
      </c>
      <c r="J52" s="185">
        <v>30.03</v>
      </c>
      <c r="K52" s="185">
        <v>4.5</v>
      </c>
      <c r="L52" s="185">
        <v>31</v>
      </c>
      <c r="M52" s="179">
        <f t="shared" si="15"/>
        <v>68.03</v>
      </c>
      <c r="N52" s="179">
        <v>1</v>
      </c>
      <c r="O52" s="179">
        <v>1.5</v>
      </c>
      <c r="P52" s="179">
        <v>30.03</v>
      </c>
      <c r="Q52" s="179">
        <v>4.5</v>
      </c>
      <c r="R52" s="179">
        <v>31</v>
      </c>
      <c r="S52" s="179">
        <f t="shared" si="16"/>
        <v>68.03</v>
      </c>
      <c r="T52" s="179">
        <v>1</v>
      </c>
      <c r="U52" s="179">
        <v>1.5</v>
      </c>
      <c r="V52" s="179">
        <v>30.03</v>
      </c>
      <c r="W52" s="179">
        <v>4.5</v>
      </c>
      <c r="X52" s="179">
        <v>31</v>
      </c>
      <c r="Y52" s="179">
        <f t="shared" si="17"/>
        <v>68.03</v>
      </c>
      <c r="Z52" s="179">
        <f t="shared" si="18"/>
        <v>1</v>
      </c>
      <c r="AA52" s="180">
        <f t="shared" si="19"/>
        <v>1.5</v>
      </c>
      <c r="AB52" s="180"/>
      <c r="AC52" s="179">
        <f>(D52*7+J52*2+P52*2+V52*1)/12-0.03</f>
        <v>30</v>
      </c>
      <c r="AD52" s="179">
        <f t="shared" si="10"/>
        <v>4.5</v>
      </c>
      <c r="AE52" s="179">
        <f>(F52*7+L52*2+R52*2+X52*1)/12</f>
        <v>31</v>
      </c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80">
        <f t="shared" si="20"/>
        <v>68</v>
      </c>
      <c r="AT52" s="180"/>
      <c r="AU52" s="180"/>
      <c r="AV52" s="180"/>
      <c r="AW52" s="165">
        <v>31</v>
      </c>
      <c r="AX52" s="181"/>
      <c r="AY52" s="181"/>
      <c r="AZ52" s="182"/>
      <c r="BA52" s="181"/>
      <c r="BB52" s="181"/>
      <c r="BC52" s="182"/>
      <c r="BD52" s="181"/>
      <c r="BE52" s="181"/>
    </row>
    <row r="53" spans="1:57" ht="15" hidden="1" customHeight="1" x14ac:dyDescent="0.2">
      <c r="A53" s="184" t="s">
        <v>406</v>
      </c>
      <c r="B53" s="179">
        <v>1</v>
      </c>
      <c r="C53" s="179">
        <v>1</v>
      </c>
      <c r="D53" s="185">
        <v>20.79</v>
      </c>
      <c r="E53" s="185">
        <v>2.5</v>
      </c>
      <c r="F53" s="185">
        <v>23</v>
      </c>
      <c r="G53" s="179">
        <f t="shared" si="14"/>
        <v>48.29</v>
      </c>
      <c r="H53" s="179">
        <v>1</v>
      </c>
      <c r="I53" s="179">
        <v>1</v>
      </c>
      <c r="J53" s="185">
        <v>20.79</v>
      </c>
      <c r="K53" s="185">
        <v>2.5</v>
      </c>
      <c r="L53" s="185">
        <v>23</v>
      </c>
      <c r="M53" s="179">
        <f t="shared" si="15"/>
        <v>48.29</v>
      </c>
      <c r="N53" s="179">
        <v>1</v>
      </c>
      <c r="O53" s="179">
        <v>1</v>
      </c>
      <c r="P53" s="179">
        <v>20.79</v>
      </c>
      <c r="Q53" s="179">
        <v>2.5</v>
      </c>
      <c r="R53" s="179">
        <v>23</v>
      </c>
      <c r="S53" s="179">
        <f t="shared" si="16"/>
        <v>48.29</v>
      </c>
      <c r="T53" s="179">
        <v>1</v>
      </c>
      <c r="U53" s="179">
        <v>1</v>
      </c>
      <c r="V53" s="179">
        <v>20.79</v>
      </c>
      <c r="W53" s="179">
        <v>2.5</v>
      </c>
      <c r="X53" s="179">
        <v>23</v>
      </c>
      <c r="Y53" s="179">
        <f t="shared" si="17"/>
        <v>48.29</v>
      </c>
      <c r="Z53" s="179">
        <f t="shared" si="18"/>
        <v>1</v>
      </c>
      <c r="AA53" s="180">
        <f t="shared" si="19"/>
        <v>1</v>
      </c>
      <c r="AB53" s="180"/>
      <c r="AC53" s="179">
        <f>(D53*7+J53*2+P53*2+V53*1)/12-0.04</f>
        <v>20.75</v>
      </c>
      <c r="AD53" s="179">
        <f t="shared" si="10"/>
        <v>2.5</v>
      </c>
      <c r="AE53" s="179">
        <f>(F53*7+L53*2+R53*2+X53*1)/12</f>
        <v>23</v>
      </c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80">
        <f t="shared" si="20"/>
        <v>48.25</v>
      </c>
      <c r="AT53" s="180"/>
      <c r="AU53" s="180"/>
      <c r="AV53" s="180"/>
      <c r="AW53" s="165">
        <v>23</v>
      </c>
      <c r="AX53" s="181"/>
      <c r="AY53" s="181"/>
      <c r="AZ53" s="182"/>
      <c r="BA53" s="181"/>
      <c r="BB53" s="181"/>
      <c r="BC53" s="182"/>
      <c r="BD53" s="181"/>
      <c r="BE53" s="181"/>
    </row>
    <row r="54" spans="1:57" ht="15" hidden="1" customHeight="1" x14ac:dyDescent="0.2">
      <c r="A54" s="184" t="s">
        <v>407</v>
      </c>
      <c r="B54" s="179">
        <v>1</v>
      </c>
      <c r="C54" s="179">
        <v>2.5</v>
      </c>
      <c r="D54" s="185">
        <v>30.57</v>
      </c>
      <c r="E54" s="185">
        <v>5</v>
      </c>
      <c r="F54" s="185">
        <v>32.5</v>
      </c>
      <c r="G54" s="179">
        <f t="shared" si="14"/>
        <v>71.569999999999993</v>
      </c>
      <c r="H54" s="179">
        <v>1</v>
      </c>
      <c r="I54" s="179">
        <v>2.5</v>
      </c>
      <c r="J54" s="185">
        <v>30.57</v>
      </c>
      <c r="K54" s="185">
        <v>5</v>
      </c>
      <c r="L54" s="185">
        <v>32.5</v>
      </c>
      <c r="M54" s="179">
        <f t="shared" si="15"/>
        <v>71.569999999999993</v>
      </c>
      <c r="N54" s="179">
        <v>1</v>
      </c>
      <c r="O54" s="179">
        <v>2.5</v>
      </c>
      <c r="P54" s="179">
        <v>30.57</v>
      </c>
      <c r="Q54" s="179">
        <v>5</v>
      </c>
      <c r="R54" s="179">
        <v>32.5</v>
      </c>
      <c r="S54" s="179">
        <f t="shared" si="16"/>
        <v>71.569999999999993</v>
      </c>
      <c r="T54" s="179">
        <v>1</v>
      </c>
      <c r="U54" s="179">
        <v>2.5</v>
      </c>
      <c r="V54" s="179">
        <v>30.57</v>
      </c>
      <c r="W54" s="179">
        <v>5</v>
      </c>
      <c r="X54" s="179">
        <v>32.5</v>
      </c>
      <c r="Y54" s="179">
        <f t="shared" si="17"/>
        <v>71.569999999999993</v>
      </c>
      <c r="Z54" s="179">
        <f t="shared" si="18"/>
        <v>1</v>
      </c>
      <c r="AA54" s="180">
        <f t="shared" si="19"/>
        <v>2.5</v>
      </c>
      <c r="AB54" s="180"/>
      <c r="AC54" s="179">
        <f>(D54*7+J54*2+P54*2+V54*1)/12-0.07</f>
        <v>30.499999999999996</v>
      </c>
      <c r="AD54" s="179">
        <f t="shared" si="10"/>
        <v>5</v>
      </c>
      <c r="AE54" s="179">
        <f>(F54*7+L54*2+R54*2+X54*1)/12</f>
        <v>32.5</v>
      </c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80">
        <f t="shared" si="20"/>
        <v>71.5</v>
      </c>
      <c r="AT54" s="180"/>
      <c r="AU54" s="180"/>
      <c r="AV54" s="180"/>
      <c r="AW54" s="165">
        <v>32.5</v>
      </c>
      <c r="AX54" s="181"/>
      <c r="AY54" s="181"/>
      <c r="AZ54" s="182"/>
      <c r="BA54" s="181"/>
      <c r="BB54" s="181"/>
      <c r="BC54" s="182"/>
      <c r="BD54" s="181"/>
      <c r="BE54" s="181"/>
    </row>
    <row r="55" spans="1:57" ht="15" hidden="1" customHeight="1" x14ac:dyDescent="0.2">
      <c r="A55" s="184" t="s">
        <v>408</v>
      </c>
      <c r="B55" s="179">
        <v>1</v>
      </c>
      <c r="C55" s="179">
        <v>1</v>
      </c>
      <c r="D55" s="185">
        <v>32.340000000000003</v>
      </c>
      <c r="E55" s="185">
        <v>4</v>
      </c>
      <c r="F55" s="185">
        <v>34.25</v>
      </c>
      <c r="G55" s="179">
        <f t="shared" si="14"/>
        <v>72.59</v>
      </c>
      <c r="H55" s="179">
        <v>1</v>
      </c>
      <c r="I55" s="179">
        <v>1</v>
      </c>
      <c r="J55" s="185">
        <v>32.340000000000003</v>
      </c>
      <c r="K55" s="185">
        <v>4</v>
      </c>
      <c r="L55" s="185">
        <v>34.25</v>
      </c>
      <c r="M55" s="179">
        <f t="shared" si="15"/>
        <v>72.59</v>
      </c>
      <c r="N55" s="179">
        <v>1</v>
      </c>
      <c r="O55" s="179">
        <v>1</v>
      </c>
      <c r="P55" s="179">
        <v>32.340000000000003</v>
      </c>
      <c r="Q55" s="179">
        <v>4</v>
      </c>
      <c r="R55" s="179">
        <v>34.25</v>
      </c>
      <c r="S55" s="179">
        <f t="shared" si="16"/>
        <v>72.59</v>
      </c>
      <c r="T55" s="179">
        <v>1</v>
      </c>
      <c r="U55" s="179">
        <v>1</v>
      </c>
      <c r="V55" s="179">
        <v>32.340000000000003</v>
      </c>
      <c r="W55" s="179">
        <v>4</v>
      </c>
      <c r="X55" s="179">
        <v>34.25</v>
      </c>
      <c r="Y55" s="179">
        <f t="shared" si="17"/>
        <v>72.59</v>
      </c>
      <c r="Z55" s="179">
        <f t="shared" si="18"/>
        <v>1</v>
      </c>
      <c r="AA55" s="180">
        <f t="shared" si="19"/>
        <v>1</v>
      </c>
      <c r="AB55" s="180"/>
      <c r="AC55" s="179">
        <f>(D55*7+J55*2+P55*2+V55*1)/12-0.09</f>
        <v>32.25</v>
      </c>
      <c r="AD55" s="179">
        <f t="shared" si="10"/>
        <v>4</v>
      </c>
      <c r="AE55" s="179">
        <f>(F55*7+L55*2+R55*2+X55*1)/12</f>
        <v>34.25</v>
      </c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80">
        <f t="shared" si="20"/>
        <v>72.5</v>
      </c>
      <c r="AT55" s="180"/>
      <c r="AU55" s="180"/>
      <c r="AV55" s="180"/>
      <c r="AW55" s="165">
        <v>34.25</v>
      </c>
      <c r="AX55" s="181"/>
      <c r="AY55" s="181"/>
      <c r="AZ55" s="182"/>
      <c r="BA55" s="181"/>
      <c r="BB55" s="181"/>
      <c r="BC55" s="182"/>
      <c r="BD55" s="181"/>
      <c r="BE55" s="181"/>
    </row>
    <row r="56" spans="1:57" ht="15" hidden="1" x14ac:dyDescent="0.2">
      <c r="A56" s="184" t="s">
        <v>409</v>
      </c>
      <c r="B56" s="179"/>
      <c r="C56" s="179"/>
      <c r="D56" s="185"/>
      <c r="E56" s="185"/>
      <c r="F56" s="185"/>
      <c r="G56" s="179">
        <f t="shared" si="14"/>
        <v>0</v>
      </c>
      <c r="H56" s="179">
        <v>1</v>
      </c>
      <c r="I56" s="179">
        <v>5.5</v>
      </c>
      <c r="J56" s="185">
        <v>27.72</v>
      </c>
      <c r="K56" s="185">
        <v>4.5</v>
      </c>
      <c r="L56" s="185">
        <v>31.25</v>
      </c>
      <c r="M56" s="179">
        <f t="shared" si="15"/>
        <v>69.97</v>
      </c>
      <c r="N56" s="179">
        <v>1</v>
      </c>
      <c r="O56" s="179">
        <v>5.5</v>
      </c>
      <c r="P56" s="185">
        <v>27.72</v>
      </c>
      <c r="Q56" s="185">
        <v>4.5</v>
      </c>
      <c r="R56" s="185">
        <v>31.25</v>
      </c>
      <c r="S56" s="179">
        <f t="shared" si="16"/>
        <v>69.97</v>
      </c>
      <c r="T56" s="179">
        <v>1</v>
      </c>
      <c r="U56" s="179">
        <v>5.5</v>
      </c>
      <c r="V56" s="185">
        <v>27.72</v>
      </c>
      <c r="W56" s="185">
        <v>4.5</v>
      </c>
      <c r="X56" s="185">
        <v>31.25</v>
      </c>
      <c r="Y56" s="179">
        <f t="shared" si="17"/>
        <v>69.97</v>
      </c>
      <c r="Z56" s="179">
        <f>(B56*7+H56*2+N56*2+T56*1)/12</f>
        <v>0.41666666666666669</v>
      </c>
      <c r="AA56" s="180">
        <f>(C56*7+I56*2+O56*2+U56*1)/12-0.042</f>
        <v>2.2496666666666667</v>
      </c>
      <c r="AB56" s="180"/>
      <c r="AC56" s="179">
        <f>(D56*7+J56*2+P56*2+V56*1)/12-0.05</f>
        <v>11.499999999999998</v>
      </c>
      <c r="AD56" s="179">
        <f>(E56*7+K56*2+Q56*2+W56*1)/12+0.125</f>
        <v>2</v>
      </c>
      <c r="AE56" s="179">
        <f>(F56*7+L56*2+R56*2+X56*1)/12-0.021</f>
        <v>12.999833333333333</v>
      </c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80">
        <f t="shared" si="20"/>
        <v>29.166166666666662</v>
      </c>
      <c r="AT56" s="180"/>
      <c r="AU56" s="180"/>
      <c r="AV56" s="180"/>
      <c r="AW56" s="165">
        <v>13</v>
      </c>
      <c r="AX56" s="181"/>
      <c r="AY56" s="181"/>
      <c r="AZ56" s="182"/>
      <c r="BA56" s="181"/>
      <c r="BB56" s="181"/>
      <c r="BC56" s="182"/>
      <c r="BD56" s="181"/>
      <c r="BE56" s="181"/>
    </row>
    <row r="57" spans="1:57" ht="15" hidden="1" x14ac:dyDescent="0.2">
      <c r="A57" s="184" t="s">
        <v>410</v>
      </c>
      <c r="B57" s="179"/>
      <c r="C57" s="179"/>
      <c r="D57" s="185"/>
      <c r="E57" s="185"/>
      <c r="F57" s="185"/>
      <c r="G57" s="179">
        <f t="shared" si="14"/>
        <v>0</v>
      </c>
      <c r="H57" s="179"/>
      <c r="I57" s="179"/>
      <c r="J57" s="185"/>
      <c r="K57" s="185"/>
      <c r="L57" s="185"/>
      <c r="M57" s="179">
        <f t="shared" si="15"/>
        <v>0</v>
      </c>
      <c r="N57" s="179">
        <v>1</v>
      </c>
      <c r="O57" s="179">
        <v>4.75</v>
      </c>
      <c r="P57" s="179">
        <v>25.41</v>
      </c>
      <c r="Q57" s="179">
        <v>4.5</v>
      </c>
      <c r="R57" s="179">
        <v>28.25</v>
      </c>
      <c r="S57" s="179">
        <f t="shared" si="16"/>
        <v>63.91</v>
      </c>
      <c r="T57" s="179">
        <v>1</v>
      </c>
      <c r="U57" s="179">
        <v>4.75</v>
      </c>
      <c r="V57" s="179">
        <v>25.41</v>
      </c>
      <c r="W57" s="179">
        <v>4.5</v>
      </c>
      <c r="X57" s="179">
        <v>28.25</v>
      </c>
      <c r="Y57" s="179">
        <f t="shared" si="17"/>
        <v>63.91</v>
      </c>
      <c r="Z57" s="179">
        <f>(B57*7+H57*2+N57*2+T57*1)/12</f>
        <v>0.25</v>
      </c>
      <c r="AA57" s="180">
        <f>(C57*7+I57*2+O57*2+U57*1)/12-0.004</f>
        <v>1.1835</v>
      </c>
      <c r="AB57" s="180"/>
      <c r="AC57" s="179">
        <f>(D57*7+J57*2+P57*2+V57*1)/12+0.147</f>
        <v>6.4995000000000003</v>
      </c>
      <c r="AD57" s="179">
        <f>(E57*7+K57*2+Q57*2+W57*1)/12-0.125</f>
        <v>1</v>
      </c>
      <c r="AE57" s="179">
        <f>(F57*7+L57*2+R57*2+X57*1)/12-0.063</f>
        <v>6.9995000000000003</v>
      </c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80">
        <f t="shared" si="20"/>
        <v>15.932500000000001</v>
      </c>
      <c r="AT57" s="180"/>
      <c r="AU57" s="180"/>
      <c r="AV57" s="180"/>
      <c r="AW57" s="165">
        <v>7</v>
      </c>
      <c r="AX57" s="181"/>
      <c r="AY57" s="181"/>
      <c r="AZ57" s="182"/>
      <c r="BA57" s="181"/>
      <c r="BB57" s="181"/>
      <c r="BC57" s="182"/>
      <c r="BD57" s="181"/>
      <c r="BE57" s="181"/>
    </row>
    <row r="58" spans="1:57" ht="15" hidden="1" x14ac:dyDescent="0.2">
      <c r="A58" s="184" t="s">
        <v>411</v>
      </c>
      <c r="B58" s="179"/>
      <c r="C58" s="179"/>
      <c r="D58" s="185"/>
      <c r="E58" s="185"/>
      <c r="F58" s="185"/>
      <c r="G58" s="179">
        <f t="shared" si="14"/>
        <v>0</v>
      </c>
      <c r="H58" s="179"/>
      <c r="I58" s="179"/>
      <c r="J58" s="185"/>
      <c r="K58" s="185"/>
      <c r="L58" s="185"/>
      <c r="M58" s="179">
        <f t="shared" si="15"/>
        <v>0</v>
      </c>
      <c r="N58" s="179"/>
      <c r="O58" s="179"/>
      <c r="P58" s="179"/>
      <c r="Q58" s="179"/>
      <c r="R58" s="179"/>
      <c r="S58" s="179">
        <f t="shared" si="16"/>
        <v>0</v>
      </c>
      <c r="T58" s="179">
        <v>1</v>
      </c>
      <c r="U58" s="179">
        <v>3.5</v>
      </c>
      <c r="V58" s="179">
        <v>16.170000000000002</v>
      </c>
      <c r="W58" s="179">
        <v>2.25</v>
      </c>
      <c r="X58" s="179">
        <v>22.5</v>
      </c>
      <c r="Y58" s="179">
        <f t="shared" si="17"/>
        <v>45.42</v>
      </c>
      <c r="Z58" s="179">
        <f>(B58*7+H58*2+N58*2+T58*1)/12</f>
        <v>8.3333333333333329E-2</v>
      </c>
      <c r="AA58" s="180">
        <f>(C58*7+I58*2+O58*2+U58*1)/12</f>
        <v>0.29166666666666669</v>
      </c>
      <c r="AB58" s="180"/>
      <c r="AC58" s="179">
        <f>(D58*7+J58*2+P58*2+V58*1)/12-0.098</f>
        <v>1.2495000000000001</v>
      </c>
      <c r="AD58" s="179">
        <f>(E58*7+K58*2+Q58*2+W58*1)/12+0.062</f>
        <v>0.2495</v>
      </c>
      <c r="AE58" s="179">
        <f>(F58*7+L58*2+R58*2+X58*1)/12+0.125</f>
        <v>2</v>
      </c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80">
        <f t="shared" si="20"/>
        <v>3.8740000000000001</v>
      </c>
      <c r="AT58" s="180"/>
      <c r="AU58" s="180"/>
      <c r="AV58" s="180"/>
      <c r="AW58" s="165">
        <v>2</v>
      </c>
      <c r="AX58" s="181"/>
      <c r="AY58" s="181"/>
      <c r="AZ58" s="182"/>
      <c r="BA58" s="181"/>
      <c r="BB58" s="181"/>
      <c r="BC58" s="182"/>
      <c r="BD58" s="181"/>
      <c r="BE58" s="181"/>
    </row>
    <row r="59" spans="1:57" ht="15" x14ac:dyDescent="0.2">
      <c r="A59" s="189" t="s">
        <v>348</v>
      </c>
      <c r="B59" s="190"/>
      <c r="C59" s="190"/>
      <c r="D59" s="191"/>
      <c r="E59" s="191"/>
      <c r="F59" s="191"/>
      <c r="G59" s="190"/>
      <c r="H59" s="190"/>
      <c r="I59" s="190"/>
      <c r="J59" s="191"/>
      <c r="K59" s="191"/>
      <c r="L59" s="191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79">
        <v>2</v>
      </c>
      <c r="AA59" s="180">
        <v>2</v>
      </c>
      <c r="AB59" s="180">
        <v>2</v>
      </c>
      <c r="AC59" s="179"/>
      <c r="AD59" s="179">
        <f>AB59</f>
        <v>2</v>
      </c>
      <c r="AE59" s="179">
        <v>2</v>
      </c>
      <c r="AF59" s="179">
        <v>2</v>
      </c>
      <c r="AG59" s="179">
        <f>AE59</f>
        <v>2</v>
      </c>
      <c r="AH59" s="179">
        <f>AF59</f>
        <v>2</v>
      </c>
      <c r="AI59" s="179"/>
      <c r="AJ59" s="179"/>
      <c r="AK59" s="179">
        <v>2</v>
      </c>
      <c r="AL59" s="179">
        <v>2</v>
      </c>
      <c r="AM59" s="179"/>
      <c r="AN59" s="179">
        <f>AK59</f>
        <v>2</v>
      </c>
      <c r="AO59" s="179">
        <f>AL59</f>
        <v>2</v>
      </c>
      <c r="AP59" s="179"/>
      <c r="AQ59" s="179"/>
      <c r="AR59" s="179">
        <v>2</v>
      </c>
      <c r="AS59" s="180"/>
      <c r="AT59" s="180">
        <f>AR59</f>
        <v>2</v>
      </c>
      <c r="AU59" s="180"/>
      <c r="AV59" s="179">
        <v>2</v>
      </c>
      <c r="AX59" s="192">
        <f>AV59</f>
        <v>2</v>
      </c>
      <c r="AY59" s="193"/>
      <c r="AZ59" s="194">
        <v>2</v>
      </c>
      <c r="BA59" s="179">
        <f>AZ59</f>
        <v>2</v>
      </c>
      <c r="BB59" s="179"/>
      <c r="BC59" s="194">
        <v>2</v>
      </c>
      <c r="BD59" s="179">
        <f>BC59</f>
        <v>2</v>
      </c>
      <c r="BE59" s="179"/>
    </row>
    <row r="60" spans="1:57" ht="30" x14ac:dyDescent="0.2">
      <c r="A60" s="189" t="s">
        <v>349</v>
      </c>
      <c r="B60" s="190"/>
      <c r="C60" s="190"/>
      <c r="D60" s="191"/>
      <c r="E60" s="191"/>
      <c r="F60" s="191"/>
      <c r="G60" s="190"/>
      <c r="H60" s="190"/>
      <c r="I60" s="190"/>
      <c r="J60" s="191"/>
      <c r="K60" s="191"/>
      <c r="L60" s="191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79">
        <v>25.55</v>
      </c>
      <c r="AA60" s="180">
        <v>25.55</v>
      </c>
      <c r="AB60" s="180">
        <v>25.55</v>
      </c>
      <c r="AC60" s="179"/>
      <c r="AD60" s="179">
        <f>AB60</f>
        <v>25.55</v>
      </c>
      <c r="AE60" s="179">
        <v>25.55</v>
      </c>
      <c r="AF60" s="179">
        <v>25.55</v>
      </c>
      <c r="AG60" s="179">
        <f>AE60-AI60</f>
        <v>14.5</v>
      </c>
      <c r="AH60" s="179">
        <f>AF60-AJ60</f>
        <v>14.5</v>
      </c>
      <c r="AI60" s="179">
        <v>11.05</v>
      </c>
      <c r="AJ60" s="179">
        <v>11.05</v>
      </c>
      <c r="AK60" s="179">
        <v>25.55</v>
      </c>
      <c r="AL60" s="179">
        <v>25.55</v>
      </c>
      <c r="AM60" s="179"/>
      <c r="AN60" s="179">
        <f>AK60-AP60</f>
        <v>14.5</v>
      </c>
      <c r="AO60" s="179">
        <f>AL60-AQ60</f>
        <v>14.5</v>
      </c>
      <c r="AP60" s="179">
        <v>11.05</v>
      </c>
      <c r="AQ60" s="179">
        <v>11.05</v>
      </c>
      <c r="AR60" s="179">
        <v>25.55</v>
      </c>
      <c r="AS60" s="180"/>
      <c r="AT60" s="180">
        <f>AR60-AU60</f>
        <v>14.5</v>
      </c>
      <c r="AU60" s="180">
        <v>11.05</v>
      </c>
      <c r="AV60" s="179">
        <v>25.55</v>
      </c>
      <c r="AX60" s="192">
        <f>AV60-AY60</f>
        <v>14.5</v>
      </c>
      <c r="AY60" s="193">
        <v>11.05</v>
      </c>
      <c r="AZ60" s="194">
        <v>25.55</v>
      </c>
      <c r="BA60" s="179">
        <f>AZ60-BB60</f>
        <v>14.5</v>
      </c>
      <c r="BB60" s="179">
        <v>11.05</v>
      </c>
      <c r="BC60" s="194">
        <v>25.55</v>
      </c>
      <c r="BD60" s="179">
        <f>BC60-BE60</f>
        <v>14.5</v>
      </c>
      <c r="BE60" s="179">
        <v>11.05</v>
      </c>
    </row>
    <row r="61" spans="1:57" ht="30" x14ac:dyDescent="0.2">
      <c r="A61" s="189" t="s">
        <v>412</v>
      </c>
      <c r="B61" s="190"/>
      <c r="C61" s="190"/>
      <c r="D61" s="191"/>
      <c r="E61" s="191"/>
      <c r="F61" s="191"/>
      <c r="G61" s="190"/>
      <c r="H61" s="190"/>
      <c r="I61" s="190"/>
      <c r="J61" s="191"/>
      <c r="K61" s="191"/>
      <c r="L61" s="191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79">
        <v>63.95</v>
      </c>
      <c r="AA61" s="180">
        <v>63.95</v>
      </c>
      <c r="AB61" s="180">
        <v>66.849999999999994</v>
      </c>
      <c r="AC61" s="179"/>
      <c r="AD61" s="179">
        <f>AB61</f>
        <v>66.849999999999994</v>
      </c>
      <c r="AE61" s="179">
        <v>69.3</v>
      </c>
      <c r="AF61" s="179">
        <v>69.3</v>
      </c>
      <c r="AG61" s="179">
        <f>AE61</f>
        <v>69.3</v>
      </c>
      <c r="AH61" s="179">
        <f>AF61</f>
        <v>69.3</v>
      </c>
      <c r="AI61" s="179"/>
      <c r="AJ61" s="179"/>
      <c r="AK61" s="179">
        <v>69.3</v>
      </c>
      <c r="AL61" s="179">
        <v>69.3</v>
      </c>
      <c r="AM61" s="179"/>
      <c r="AN61" s="179">
        <f>AK61</f>
        <v>69.3</v>
      </c>
      <c r="AO61" s="179">
        <f>AL61</f>
        <v>69.3</v>
      </c>
      <c r="AP61" s="179"/>
      <c r="AQ61" s="179"/>
      <c r="AR61" s="179">
        <f>AT61</f>
        <v>70.099999999999994</v>
      </c>
      <c r="AS61" s="180"/>
      <c r="AT61" s="180">
        <f>69.3+0.8</f>
        <v>70.099999999999994</v>
      </c>
      <c r="AU61" s="180"/>
      <c r="AV61" s="179">
        <v>71.8</v>
      </c>
      <c r="AX61" s="192">
        <f>AV61</f>
        <v>71.8</v>
      </c>
      <c r="AY61" s="193"/>
      <c r="AZ61" s="194">
        <v>71.8</v>
      </c>
      <c r="BA61" s="179">
        <f>AZ61</f>
        <v>71.8</v>
      </c>
      <c r="BB61" s="179"/>
      <c r="BC61" s="194">
        <v>71.8</v>
      </c>
      <c r="BD61" s="179">
        <f>BC61</f>
        <v>71.8</v>
      </c>
      <c r="BE61" s="179"/>
    </row>
    <row r="62" spans="1:57" ht="15" x14ac:dyDescent="0.2">
      <c r="A62" s="195" t="s">
        <v>351</v>
      </c>
      <c r="B62" s="190"/>
      <c r="C62" s="190"/>
      <c r="D62" s="191"/>
      <c r="E62" s="191"/>
      <c r="F62" s="191"/>
      <c r="G62" s="190"/>
      <c r="H62" s="190"/>
      <c r="I62" s="190"/>
      <c r="J62" s="191"/>
      <c r="K62" s="191"/>
      <c r="L62" s="191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79">
        <v>6.5</v>
      </c>
      <c r="AA62" s="180">
        <v>6.5</v>
      </c>
      <c r="AB62" s="180">
        <v>6.5</v>
      </c>
      <c r="AC62" s="179"/>
      <c r="AD62" s="179">
        <f>AB62</f>
        <v>6.5</v>
      </c>
      <c r="AE62" s="179">
        <v>6.5</v>
      </c>
      <c r="AF62" s="179">
        <v>6.5</v>
      </c>
      <c r="AG62" s="179"/>
      <c r="AH62" s="179"/>
      <c r="AI62" s="179">
        <f>AE62</f>
        <v>6.5</v>
      </c>
      <c r="AJ62" s="179">
        <f>AF62</f>
        <v>6.5</v>
      </c>
      <c r="AK62" s="179">
        <v>6.5</v>
      </c>
      <c r="AL62" s="179">
        <v>6.5</v>
      </c>
      <c r="AM62" s="179"/>
      <c r="AN62" s="179"/>
      <c r="AO62" s="179"/>
      <c r="AP62" s="179">
        <f>AK62</f>
        <v>6.5</v>
      </c>
      <c r="AQ62" s="179">
        <f>AL62</f>
        <v>6.5</v>
      </c>
      <c r="AR62" s="179">
        <v>6.5</v>
      </c>
      <c r="AS62" s="180"/>
      <c r="AT62" s="180"/>
      <c r="AU62" s="180">
        <f>AR62</f>
        <v>6.5</v>
      </c>
      <c r="AV62" s="179">
        <v>6.5</v>
      </c>
      <c r="AX62" s="193"/>
      <c r="AY62" s="192">
        <f>AV62</f>
        <v>6.5</v>
      </c>
      <c r="AZ62" s="194">
        <v>6.5</v>
      </c>
      <c r="BA62" s="179"/>
      <c r="BB62" s="179">
        <f>AZ62</f>
        <v>6.5</v>
      </c>
      <c r="BC62" s="194">
        <v>6.5</v>
      </c>
      <c r="BD62" s="179"/>
      <c r="BE62" s="179">
        <f>BC62</f>
        <v>6.5</v>
      </c>
    </row>
    <row r="63" spans="1:57" ht="15" x14ac:dyDescent="0.2">
      <c r="A63" s="195" t="s">
        <v>352</v>
      </c>
      <c r="B63" s="190"/>
      <c r="C63" s="190"/>
      <c r="D63" s="191"/>
      <c r="E63" s="191"/>
      <c r="F63" s="191"/>
      <c r="G63" s="190"/>
      <c r="H63" s="190"/>
      <c r="I63" s="190"/>
      <c r="J63" s="191"/>
      <c r="K63" s="191"/>
      <c r="L63" s="191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79">
        <v>17.850000000000001</v>
      </c>
      <c r="AA63" s="180">
        <v>17.850000000000001</v>
      </c>
      <c r="AB63" s="180">
        <v>17.850000000000001</v>
      </c>
      <c r="AC63" s="179"/>
      <c r="AD63" s="179">
        <f>AB63</f>
        <v>17.850000000000001</v>
      </c>
      <c r="AE63" s="179">
        <v>17.850000000000001</v>
      </c>
      <c r="AF63" s="179">
        <v>17.850000000000001</v>
      </c>
      <c r="AG63" s="179"/>
      <c r="AH63" s="179"/>
      <c r="AI63" s="179">
        <f>AE63</f>
        <v>17.850000000000001</v>
      </c>
      <c r="AJ63" s="179">
        <f>AF63</f>
        <v>17.850000000000001</v>
      </c>
      <c r="AK63" s="179">
        <v>17.850000000000001</v>
      </c>
      <c r="AL63" s="179">
        <v>17.850000000000001</v>
      </c>
      <c r="AM63" s="179"/>
      <c r="AN63" s="179"/>
      <c r="AO63" s="179"/>
      <c r="AP63" s="179">
        <f>AK63</f>
        <v>17.850000000000001</v>
      </c>
      <c r="AQ63" s="179">
        <f>AL63</f>
        <v>17.850000000000001</v>
      </c>
      <c r="AR63" s="179">
        <v>17.850000000000001</v>
      </c>
      <c r="AS63" s="180"/>
      <c r="AT63" s="180"/>
      <c r="AU63" s="180">
        <f>AR63</f>
        <v>17.850000000000001</v>
      </c>
      <c r="AV63" s="179">
        <v>17.850000000000001</v>
      </c>
      <c r="AX63" s="193"/>
      <c r="AY63" s="192">
        <f>AV63</f>
        <v>17.850000000000001</v>
      </c>
      <c r="AZ63" s="194">
        <v>17.850000000000001</v>
      </c>
      <c r="BA63" s="179"/>
      <c r="BB63" s="179">
        <f>AZ63</f>
        <v>17.850000000000001</v>
      </c>
      <c r="BC63" s="194">
        <v>17.850000000000001</v>
      </c>
      <c r="BD63" s="179"/>
      <c r="BE63" s="179">
        <f>BC63</f>
        <v>17.850000000000001</v>
      </c>
    </row>
    <row r="64" spans="1:57" ht="15" hidden="1" x14ac:dyDescent="0.2">
      <c r="A64" s="195" t="s">
        <v>350</v>
      </c>
      <c r="B64" s="190"/>
      <c r="C64" s="190"/>
      <c r="D64" s="191"/>
      <c r="E64" s="191"/>
      <c r="F64" s="191"/>
      <c r="G64" s="190"/>
      <c r="H64" s="190"/>
      <c r="I64" s="190"/>
      <c r="J64" s="191"/>
      <c r="K64" s="191"/>
      <c r="L64" s="191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79"/>
      <c r="AA64" s="180"/>
      <c r="AB64" s="180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80"/>
      <c r="AT64" s="196"/>
      <c r="AU64" s="196"/>
      <c r="AV64" s="196"/>
      <c r="BC64" s="197"/>
    </row>
    <row r="65" spans="1:55" ht="15" hidden="1" x14ac:dyDescent="0.2">
      <c r="A65" s="198"/>
      <c r="B65" s="190"/>
      <c r="C65" s="190"/>
      <c r="D65" s="191"/>
      <c r="E65" s="191"/>
      <c r="F65" s="191"/>
      <c r="G65" s="190"/>
      <c r="H65" s="190"/>
      <c r="I65" s="190"/>
      <c r="J65" s="191"/>
      <c r="K65" s="191"/>
      <c r="L65" s="191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6"/>
      <c r="AB65" s="196"/>
      <c r="AC65" s="190"/>
      <c r="AD65" s="190"/>
      <c r="AE65" s="190"/>
      <c r="AF65" s="190"/>
      <c r="AG65" s="190"/>
      <c r="AH65" s="190"/>
      <c r="AI65" s="190"/>
      <c r="AJ65" s="190"/>
      <c r="AK65" s="190"/>
      <c r="AL65" s="190"/>
      <c r="AM65" s="190"/>
      <c r="AN65" s="190"/>
      <c r="AO65" s="190"/>
      <c r="AP65" s="190"/>
      <c r="AQ65" s="190"/>
      <c r="AR65" s="190"/>
      <c r="AS65" s="196"/>
      <c r="AT65" s="196"/>
      <c r="AU65" s="196"/>
      <c r="AV65" s="196"/>
      <c r="BC65" s="197"/>
    </row>
    <row r="66" spans="1:55" ht="15" hidden="1" x14ac:dyDescent="0.2">
      <c r="A66" s="198"/>
      <c r="B66" s="190"/>
      <c r="C66" s="190"/>
      <c r="D66" s="191"/>
      <c r="E66" s="191"/>
      <c r="F66" s="191"/>
      <c r="G66" s="190"/>
      <c r="H66" s="190"/>
      <c r="I66" s="190"/>
      <c r="J66" s="191"/>
      <c r="K66" s="191"/>
      <c r="L66" s="191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6"/>
      <c r="AB66" s="196"/>
      <c r="AC66" s="190"/>
      <c r="AD66" s="190"/>
      <c r="AE66" s="190"/>
      <c r="AF66" s="190"/>
      <c r="AG66" s="190"/>
      <c r="AH66" s="190"/>
      <c r="AI66" s="190"/>
      <c r="AJ66" s="190"/>
      <c r="AK66" s="190"/>
      <c r="AL66" s="190"/>
      <c r="AM66" s="190"/>
      <c r="AN66" s="190"/>
      <c r="AO66" s="190"/>
      <c r="AP66" s="190"/>
      <c r="AQ66" s="190"/>
      <c r="AR66" s="190"/>
      <c r="AS66" s="196"/>
      <c r="AT66" s="196"/>
      <c r="AU66" s="196"/>
      <c r="AV66" s="196"/>
      <c r="BC66" s="197"/>
    </row>
    <row r="67" spans="1:55" ht="15" hidden="1" x14ac:dyDescent="0.2">
      <c r="A67" s="198"/>
      <c r="B67" s="190"/>
      <c r="C67" s="190"/>
      <c r="D67" s="191"/>
      <c r="E67" s="191"/>
      <c r="F67" s="191"/>
      <c r="G67" s="190"/>
      <c r="H67" s="190"/>
      <c r="I67" s="190"/>
      <c r="J67" s="191"/>
      <c r="K67" s="191"/>
      <c r="L67" s="191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6"/>
      <c r="AB67" s="196"/>
      <c r="AC67" s="190"/>
      <c r="AD67" s="190"/>
      <c r="AE67" s="190"/>
      <c r="AF67" s="190"/>
      <c r="AG67" s="190"/>
      <c r="AH67" s="190"/>
      <c r="AI67" s="190"/>
      <c r="AJ67" s="190"/>
      <c r="AK67" s="190"/>
      <c r="AL67" s="190"/>
      <c r="AM67" s="190"/>
      <c r="AN67" s="190"/>
      <c r="AO67" s="190"/>
      <c r="AP67" s="190"/>
      <c r="AQ67" s="190"/>
      <c r="AR67" s="190"/>
      <c r="AS67" s="196"/>
      <c r="AT67" s="196"/>
      <c r="AU67" s="196"/>
      <c r="AV67" s="196"/>
      <c r="BC67" s="197"/>
    </row>
    <row r="68" spans="1:55" ht="15" hidden="1" x14ac:dyDescent="0.2">
      <c r="A68" s="198"/>
      <c r="B68" s="190"/>
      <c r="C68" s="190"/>
      <c r="D68" s="191"/>
      <c r="E68" s="191"/>
      <c r="F68" s="191"/>
      <c r="G68" s="190"/>
      <c r="H68" s="190"/>
      <c r="I68" s="190"/>
      <c r="J68" s="191"/>
      <c r="K68" s="191"/>
      <c r="L68" s="191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6"/>
      <c r="AB68" s="196"/>
      <c r="AC68" s="190"/>
      <c r="AD68" s="190"/>
      <c r="AE68" s="190"/>
      <c r="AF68" s="190"/>
      <c r="AG68" s="190"/>
      <c r="AH68" s="190"/>
      <c r="AI68" s="190"/>
      <c r="AJ68" s="190"/>
      <c r="AK68" s="190"/>
      <c r="AL68" s="190"/>
      <c r="AM68" s="190"/>
      <c r="AN68" s="190"/>
      <c r="AO68" s="190"/>
      <c r="AP68" s="190"/>
      <c r="AQ68" s="190"/>
      <c r="AR68" s="190"/>
      <c r="AS68" s="196"/>
      <c r="AT68" s="196"/>
      <c r="AU68" s="196"/>
      <c r="AV68" s="196"/>
      <c r="BC68" s="197"/>
    </row>
    <row r="69" spans="1:55" ht="15" hidden="1" x14ac:dyDescent="0.2">
      <c r="A69" s="198"/>
      <c r="B69" s="190"/>
      <c r="C69" s="190"/>
      <c r="D69" s="191"/>
      <c r="E69" s="191"/>
      <c r="F69" s="191"/>
      <c r="G69" s="190"/>
      <c r="H69" s="190"/>
      <c r="I69" s="190"/>
      <c r="J69" s="191"/>
      <c r="K69" s="191"/>
      <c r="L69" s="191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6"/>
      <c r="AB69" s="196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6"/>
      <c r="AT69" s="196"/>
      <c r="AU69" s="196"/>
      <c r="AV69" s="196"/>
      <c r="BC69" s="197"/>
    </row>
    <row r="70" spans="1:55" hidden="1" x14ac:dyDescent="0.2"/>
    <row r="71" spans="1:55" x14ac:dyDescent="0.2">
      <c r="Z71" s="197"/>
      <c r="AE71" s="197"/>
    </row>
    <row r="72" spans="1:55" x14ac:dyDescent="0.2">
      <c r="A72" s="165" t="s">
        <v>413</v>
      </c>
      <c r="AQ72" s="165" t="s">
        <v>238</v>
      </c>
    </row>
    <row r="74" spans="1:55" x14ac:dyDescent="0.2">
      <c r="A74" s="165" t="s">
        <v>414</v>
      </c>
    </row>
  </sheetData>
  <mergeCells count="16">
    <mergeCell ref="AV2:AW2"/>
    <mergeCell ref="A1:AS1"/>
    <mergeCell ref="A2:A3"/>
    <mergeCell ref="B2:G2"/>
    <mergeCell ref="H2:M2"/>
    <mergeCell ref="N2:S2"/>
    <mergeCell ref="T2:Y2"/>
    <mergeCell ref="Z2:AA2"/>
    <mergeCell ref="AB2:AD2"/>
    <mergeCell ref="AE2:AF2"/>
    <mergeCell ref="AG2:AH2"/>
    <mergeCell ref="AI2:AJ2"/>
    <mergeCell ref="AK2:AM2"/>
    <mergeCell ref="AN2:AO2"/>
    <mergeCell ref="AP2:AQ2"/>
    <mergeCell ref="AR2:AS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01" t="s">
        <v>0</v>
      </c>
      <c r="N1" s="201"/>
      <c r="O1" s="201"/>
      <c r="P1" s="201"/>
      <c r="Q1" s="201"/>
    </row>
    <row r="2" spans="1:17" s="36" customFormat="1" ht="12.95" customHeight="1" x14ac:dyDescent="0.2">
      <c r="M2" s="202" t="s">
        <v>1</v>
      </c>
      <c r="N2" s="202"/>
      <c r="O2" s="202"/>
      <c r="P2" s="202"/>
      <c r="Q2" s="202"/>
    </row>
    <row r="3" spans="1:17" s="36" customFormat="1" ht="28.5" customHeight="1" x14ac:dyDescent="0.2">
      <c r="M3" s="203" t="s">
        <v>104</v>
      </c>
      <c r="N3" s="203"/>
      <c r="O3" s="203"/>
      <c r="P3" s="203"/>
      <c r="Q3" s="203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04" t="s">
        <v>3</v>
      </c>
      <c r="N7" s="204"/>
      <c r="O7" s="204"/>
      <c r="P7" s="204"/>
      <c r="Q7" s="204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05" t="s">
        <v>4</v>
      </c>
      <c r="N8" s="205"/>
      <c r="O8" s="205"/>
      <c r="P8" s="205"/>
      <c r="Q8" s="205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06" t="s">
        <v>5</v>
      </c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</row>
    <row r="14" spans="1:17" s="4" customFormat="1" ht="15.95" customHeight="1" x14ac:dyDescent="0.3">
      <c r="A14" s="213" t="s">
        <v>141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07" t="s">
        <v>7</v>
      </c>
      <c r="C18" s="207"/>
      <c r="D18" s="52"/>
      <c r="E18" s="208" t="s">
        <v>8</v>
      </c>
      <c r="F18" s="208"/>
      <c r="G18" s="208"/>
      <c r="H18" s="208"/>
      <c r="I18" s="208"/>
      <c r="J18" s="208"/>
      <c r="K18" s="208"/>
      <c r="L18" s="55"/>
      <c r="M18" s="55"/>
      <c r="N18" s="55"/>
      <c r="O18" s="55"/>
      <c r="P18" s="207" t="s">
        <v>129</v>
      </c>
      <c r="Q18" s="207"/>
    </row>
    <row r="19" spans="1:17" s="4" customFormat="1" ht="11.1" customHeight="1" x14ac:dyDescent="0.2">
      <c r="A19" s="52"/>
      <c r="B19" s="401" t="s">
        <v>130</v>
      </c>
      <c r="C19" s="401"/>
      <c r="D19" s="52"/>
      <c r="E19" s="405" t="s">
        <v>9</v>
      </c>
      <c r="F19" s="405"/>
      <c r="G19" s="405"/>
      <c r="H19" s="405"/>
      <c r="I19" s="405"/>
      <c r="J19" s="405"/>
      <c r="K19" s="405"/>
      <c r="L19" s="56"/>
      <c r="M19" s="56"/>
      <c r="N19" s="56"/>
      <c r="O19" s="56"/>
      <c r="P19" s="402" t="s">
        <v>131</v>
      </c>
      <c r="Q19" s="402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07" t="s">
        <v>11</v>
      </c>
      <c r="C21" s="207"/>
      <c r="D21" s="52"/>
      <c r="E21" s="208" t="s">
        <v>8</v>
      </c>
      <c r="F21" s="208"/>
      <c r="G21" s="208"/>
      <c r="H21" s="208"/>
      <c r="I21" s="208"/>
      <c r="J21" s="208"/>
      <c r="K21" s="208"/>
      <c r="L21" s="55"/>
      <c r="M21" s="55"/>
      <c r="N21" s="55"/>
      <c r="O21" s="55"/>
      <c r="P21" s="207" t="s">
        <v>129</v>
      </c>
      <c r="Q21" s="207"/>
    </row>
    <row r="22" spans="1:17" s="4" customFormat="1" ht="11.1" customHeight="1" x14ac:dyDescent="0.2">
      <c r="A22" s="52"/>
      <c r="B22" s="401" t="s">
        <v>130</v>
      </c>
      <c r="C22" s="401"/>
      <c r="D22" s="52"/>
      <c r="E22" s="405" t="s">
        <v>12</v>
      </c>
      <c r="F22" s="405"/>
      <c r="G22" s="405"/>
      <c r="H22" s="405"/>
      <c r="I22" s="405"/>
      <c r="J22" s="405"/>
      <c r="K22" s="405"/>
      <c r="L22" s="54"/>
      <c r="M22" s="54"/>
      <c r="N22" s="54"/>
      <c r="O22" s="54"/>
      <c r="P22" s="402" t="s">
        <v>131</v>
      </c>
      <c r="Q22" s="402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07" t="s">
        <v>79</v>
      </c>
      <c r="C24" s="207"/>
      <c r="D24" s="217" t="s">
        <v>135</v>
      </c>
      <c r="E24" s="217"/>
      <c r="F24" s="59" t="s">
        <v>95</v>
      </c>
      <c r="G24" s="60"/>
      <c r="H24" s="403" t="s">
        <v>140</v>
      </c>
      <c r="I24" s="403"/>
      <c r="J24" s="403"/>
      <c r="K24" s="403"/>
      <c r="L24" s="403"/>
      <c r="M24" s="403"/>
      <c r="N24" s="403"/>
      <c r="O24" s="403"/>
      <c r="P24" s="217" t="s">
        <v>132</v>
      </c>
      <c r="Q24" s="217"/>
    </row>
    <row r="25" spans="1:17" s="4" customFormat="1" ht="11.1" customHeight="1" x14ac:dyDescent="0.2">
      <c r="A25" s="52"/>
      <c r="B25" s="401" t="s">
        <v>130</v>
      </c>
      <c r="C25" s="401"/>
      <c r="D25" s="404" t="s">
        <v>133</v>
      </c>
      <c r="E25" s="404"/>
      <c r="F25" s="52" t="s">
        <v>14</v>
      </c>
      <c r="G25" s="52"/>
      <c r="H25" s="405" t="s">
        <v>15</v>
      </c>
      <c r="I25" s="405"/>
      <c r="J25" s="405"/>
      <c r="K25" s="405"/>
      <c r="L25" s="405"/>
      <c r="M25" s="405"/>
      <c r="N25" s="405"/>
      <c r="O25" s="405"/>
      <c r="P25" s="404" t="s">
        <v>134</v>
      </c>
      <c r="Q25" s="404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04" t="s">
        <v>167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14" t="s">
        <v>18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15" t="s">
        <v>19</v>
      </c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</row>
    <row r="32" spans="1:17" s="4" customFormat="1" ht="13.5" customHeight="1" x14ac:dyDescent="0.2">
      <c r="A32" s="44" t="s">
        <v>20</v>
      </c>
      <c r="B32" s="216" t="s">
        <v>96</v>
      </c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</row>
    <row r="33" spans="1:19" s="4" customFormat="1" ht="12.75" customHeight="1" x14ac:dyDescent="0.2">
      <c r="A33" s="44" t="s">
        <v>20</v>
      </c>
      <c r="B33" s="216" t="s">
        <v>136</v>
      </c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</row>
    <row r="34" spans="1:19" s="4" customFormat="1" ht="12" customHeight="1" x14ac:dyDescent="0.2">
      <c r="A34" s="44" t="s">
        <v>20</v>
      </c>
      <c r="B34" s="216" t="s">
        <v>25</v>
      </c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</row>
    <row r="35" spans="1:19" s="4" customFormat="1" ht="12" customHeight="1" x14ac:dyDescent="0.2">
      <c r="A35" s="44" t="s">
        <v>20</v>
      </c>
      <c r="B35" s="216" t="s">
        <v>137</v>
      </c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</row>
    <row r="36" spans="1:19" s="4" customFormat="1" ht="24" hidden="1" customHeight="1" x14ac:dyDescent="0.2">
      <c r="A36" s="44" t="s">
        <v>20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S36" s="4" t="s">
        <v>21</v>
      </c>
    </row>
    <row r="37" spans="1:19" s="4" customFormat="1" ht="22.5" customHeight="1" x14ac:dyDescent="0.2">
      <c r="A37" s="44" t="s">
        <v>20</v>
      </c>
      <c r="B37" s="216" t="s">
        <v>22</v>
      </c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</row>
    <row r="38" spans="1:19" s="4" customFormat="1" ht="36.75" customHeight="1" x14ac:dyDescent="0.2">
      <c r="A38" s="44" t="s">
        <v>20</v>
      </c>
      <c r="B38" s="216" t="s">
        <v>166</v>
      </c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</row>
    <row r="39" spans="1:19" s="4" customFormat="1" ht="12.75" customHeight="1" x14ac:dyDescent="0.2">
      <c r="A39" s="44" t="s">
        <v>20</v>
      </c>
      <c r="B39" s="216" t="s">
        <v>138</v>
      </c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24" t="s">
        <v>107</v>
      </c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</row>
    <row r="42" spans="1:19" x14ac:dyDescent="0.25">
      <c r="A42" s="14" t="s">
        <v>27</v>
      </c>
      <c r="B42" s="222" t="s">
        <v>108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</row>
    <row r="43" spans="1:19" ht="28.5" customHeight="1" x14ac:dyDescent="0.25">
      <c r="A43" s="10"/>
      <c r="B43" s="223" t="s">
        <v>112</v>
      </c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</row>
    <row r="44" spans="1:19" hidden="1" x14ac:dyDescent="0.25">
      <c r="A44" s="10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</row>
    <row r="45" spans="1:19" hidden="1" x14ac:dyDescent="0.25">
      <c r="A45" s="10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24" t="s">
        <v>24</v>
      </c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</row>
    <row r="49" spans="1:17" s="4" customFormat="1" ht="13.5" customHeight="1" x14ac:dyDescent="0.25">
      <c r="A49" s="7"/>
      <c r="B49" s="225" t="s">
        <v>84</v>
      </c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22" t="s">
        <v>32</v>
      </c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</row>
    <row r="53" spans="1:17" x14ac:dyDescent="0.25">
      <c r="A53" s="10">
        <v>1</v>
      </c>
      <c r="B53" s="223" t="s">
        <v>80</v>
      </c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</row>
    <row r="54" spans="1:17" x14ac:dyDescent="0.25">
      <c r="A54" s="10">
        <v>2</v>
      </c>
      <c r="B54" s="223" t="s">
        <v>54</v>
      </c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</row>
    <row r="55" spans="1:17" x14ac:dyDescent="0.25">
      <c r="A55" s="10">
        <v>3</v>
      </c>
      <c r="B55" s="223" t="s">
        <v>55</v>
      </c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</row>
    <row r="56" spans="1:17" ht="29.25" customHeight="1" x14ac:dyDescent="0.25">
      <c r="A56" s="10">
        <v>4</v>
      </c>
      <c r="B56" s="223" t="s">
        <v>151</v>
      </c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</row>
    <row r="57" spans="1:17" ht="29.25" customHeight="1" x14ac:dyDescent="0.25">
      <c r="A57" s="10">
        <v>5</v>
      </c>
      <c r="B57" s="223" t="s">
        <v>152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</row>
    <row r="58" spans="1:17" x14ac:dyDescent="0.25">
      <c r="A58" s="10">
        <v>6</v>
      </c>
      <c r="B58" s="223" t="s">
        <v>114</v>
      </c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</row>
    <row r="59" spans="1:17" hidden="1" x14ac:dyDescent="0.25">
      <c r="A59" s="10"/>
      <c r="B59" s="227"/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</row>
    <row r="60" spans="1:17" hidden="1" x14ac:dyDescent="0.25">
      <c r="A60" s="10"/>
      <c r="B60" s="227"/>
      <c r="C60" s="227"/>
      <c r="D60" s="227"/>
      <c r="E60" s="227"/>
      <c r="F60" s="227"/>
      <c r="G60" s="227"/>
      <c r="H60" s="227"/>
      <c r="I60" s="227"/>
      <c r="J60" s="227"/>
      <c r="K60" s="227"/>
      <c r="L60" s="227"/>
      <c r="M60" s="227"/>
      <c r="N60" s="227"/>
      <c r="O60" s="227"/>
      <c r="P60" s="227"/>
      <c r="Q60" s="227"/>
    </row>
    <row r="61" spans="1:17" hidden="1" x14ac:dyDescent="0.25">
      <c r="A61" s="10"/>
      <c r="B61" s="227"/>
      <c r="C61" s="227"/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  <c r="Q61" s="227"/>
    </row>
    <row r="62" spans="1:17" hidden="1" x14ac:dyDescent="0.25">
      <c r="A62" s="10"/>
      <c r="B62" s="227"/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</row>
    <row r="63" spans="1:17" hidden="1" x14ac:dyDescent="0.25">
      <c r="A63" s="10"/>
      <c r="B63" s="227"/>
      <c r="C63" s="227"/>
      <c r="D63" s="227"/>
      <c r="E63" s="227"/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</row>
    <row r="64" spans="1:17" hidden="1" x14ac:dyDescent="0.25">
      <c r="A64" s="10"/>
      <c r="B64" s="227"/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  <c r="Q64" s="227"/>
    </row>
    <row r="65" spans="1:20" hidden="1" x14ac:dyDescent="0.25">
      <c r="A65" s="10"/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</row>
    <row r="66" spans="1:20" hidden="1" x14ac:dyDescent="0.25">
      <c r="A66" s="10"/>
      <c r="B66" s="227"/>
      <c r="C66" s="227"/>
      <c r="D66" s="227"/>
      <c r="E66" s="227"/>
      <c r="F66" s="227"/>
      <c r="G66" s="227"/>
      <c r="H66" s="227"/>
      <c r="I66" s="227"/>
      <c r="J66" s="227"/>
      <c r="K66" s="227"/>
      <c r="L66" s="227"/>
      <c r="M66" s="227"/>
      <c r="N66" s="227"/>
      <c r="O66" s="227"/>
      <c r="P66" s="227"/>
      <c r="Q66" s="227"/>
    </row>
    <row r="67" spans="1:20" hidden="1" x14ac:dyDescent="0.25">
      <c r="A67" s="10"/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28" t="s">
        <v>28</v>
      </c>
      <c r="C69" s="228"/>
      <c r="D69" s="228"/>
      <c r="E69" s="228"/>
      <c r="F69" s="228"/>
      <c r="G69" s="228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29" t="s">
        <v>29</v>
      </c>
      <c r="C70" s="230"/>
      <c r="D70" s="230"/>
      <c r="E70" s="230"/>
      <c r="F70" s="230"/>
      <c r="G70" s="230"/>
      <c r="H70" s="230"/>
      <c r="I70" s="231"/>
      <c r="J70" s="232" t="s">
        <v>36</v>
      </c>
      <c r="K70" s="233"/>
      <c r="L70" s="234" t="s">
        <v>37</v>
      </c>
      <c r="M70" s="235"/>
      <c r="N70" s="235"/>
      <c r="O70" s="236"/>
      <c r="P70" s="233" t="s">
        <v>30</v>
      </c>
      <c r="Q70" s="237"/>
    </row>
    <row r="71" spans="1:20" ht="15.75" thickBot="1" x14ac:dyDescent="0.3">
      <c r="A71" s="12">
        <v>1</v>
      </c>
      <c r="B71" s="242">
        <v>2</v>
      </c>
      <c r="C71" s="243"/>
      <c r="D71" s="243"/>
      <c r="E71" s="243"/>
      <c r="F71" s="243"/>
      <c r="G71" s="243"/>
      <c r="H71" s="243"/>
      <c r="I71" s="244"/>
      <c r="J71" s="245">
        <v>3</v>
      </c>
      <c r="K71" s="245"/>
      <c r="L71" s="246">
        <v>4</v>
      </c>
      <c r="M71" s="247"/>
      <c r="N71" s="247"/>
      <c r="O71" s="248"/>
      <c r="P71" s="245">
        <v>5</v>
      </c>
      <c r="Q71" s="249"/>
    </row>
    <row r="72" spans="1:20" ht="27.75" customHeight="1" x14ac:dyDescent="0.25">
      <c r="A72" s="11">
        <v>1</v>
      </c>
      <c r="B72" s="250" t="s">
        <v>80</v>
      </c>
      <c r="C72" s="250"/>
      <c r="D72" s="250"/>
      <c r="E72" s="250"/>
      <c r="F72" s="250"/>
      <c r="G72" s="250"/>
      <c r="H72" s="250"/>
      <c r="I72" s="250"/>
      <c r="J72" s="251">
        <f>672874404+(20146500+4432200+1282750+282204+8708+1010848)+(-161595-3000000-3285900)+(271338+451952.15)+(-2340097-2800000)</f>
        <v>689173312.14999998</v>
      </c>
      <c r="K72" s="251"/>
      <c r="L72" s="252">
        <f>3064992</f>
        <v>3064992</v>
      </c>
      <c r="M72" s="253"/>
      <c r="N72" s="253"/>
      <c r="O72" s="254"/>
      <c r="P72" s="251">
        <f>J72+L72</f>
        <v>692238304.14999998</v>
      </c>
      <c r="Q72" s="251"/>
      <c r="T72" s="50"/>
    </row>
    <row r="73" spans="1:20" ht="21.75" customHeight="1" x14ac:dyDescent="0.25">
      <c r="A73" s="10">
        <v>2</v>
      </c>
      <c r="B73" s="223" t="s">
        <v>54</v>
      </c>
      <c r="C73" s="223"/>
      <c r="D73" s="223"/>
      <c r="E73" s="223"/>
      <c r="F73" s="223"/>
      <c r="G73" s="223"/>
      <c r="H73" s="223"/>
      <c r="I73" s="223"/>
      <c r="J73" s="238"/>
      <c r="K73" s="238"/>
      <c r="L73" s="239">
        <f>9148425+(833960+5346030)+190000+(-71360+10751.18)+(1000000+32500)</f>
        <v>16490306.18</v>
      </c>
      <c r="M73" s="240"/>
      <c r="N73" s="240"/>
      <c r="O73" s="241"/>
      <c r="P73" s="238">
        <f t="shared" ref="P73:P76" si="0">J73+L73</f>
        <v>16490306.18</v>
      </c>
      <c r="Q73" s="238"/>
    </row>
    <row r="74" spans="1:20" ht="21.75" customHeight="1" x14ac:dyDescent="0.25">
      <c r="A74" s="10">
        <v>3</v>
      </c>
      <c r="B74" s="223" t="s">
        <v>55</v>
      </c>
      <c r="C74" s="223"/>
      <c r="D74" s="223"/>
      <c r="E74" s="223"/>
      <c r="F74" s="223"/>
      <c r="G74" s="223"/>
      <c r="H74" s="223"/>
      <c r="I74" s="223"/>
      <c r="J74" s="238"/>
      <c r="K74" s="238"/>
      <c r="L74" s="239">
        <f>0+430000</f>
        <v>430000</v>
      </c>
      <c r="M74" s="240"/>
      <c r="N74" s="240"/>
      <c r="O74" s="241"/>
      <c r="P74" s="238">
        <f t="shared" si="0"/>
        <v>430000</v>
      </c>
      <c r="Q74" s="238"/>
      <c r="S74" s="50"/>
    </row>
    <row r="75" spans="1:20" ht="60" customHeight="1" x14ac:dyDescent="0.25">
      <c r="A75" s="10">
        <v>4</v>
      </c>
      <c r="B75" s="223" t="s">
        <v>153</v>
      </c>
      <c r="C75" s="223"/>
      <c r="D75" s="223"/>
      <c r="E75" s="223"/>
      <c r="F75" s="223"/>
      <c r="G75" s="223"/>
      <c r="H75" s="223"/>
      <c r="I75" s="223"/>
      <c r="J75" s="255">
        <v>90900</v>
      </c>
      <c r="K75" s="255"/>
      <c r="L75" s="256">
        <v>109100</v>
      </c>
      <c r="M75" s="257"/>
      <c r="N75" s="257"/>
      <c r="O75" s="258"/>
      <c r="P75" s="238">
        <f t="shared" si="0"/>
        <v>200000</v>
      </c>
      <c r="Q75" s="238"/>
    </row>
    <row r="76" spans="1:20" ht="47.25" customHeight="1" x14ac:dyDescent="0.25">
      <c r="A76" s="10">
        <v>5</v>
      </c>
      <c r="B76" s="223" t="s">
        <v>152</v>
      </c>
      <c r="C76" s="223"/>
      <c r="D76" s="223"/>
      <c r="E76" s="223"/>
      <c r="F76" s="223"/>
      <c r="G76" s="223"/>
      <c r="H76" s="223"/>
      <c r="I76" s="223"/>
      <c r="J76" s="255">
        <v>190000</v>
      </c>
      <c r="K76" s="255"/>
      <c r="L76" s="256">
        <v>0</v>
      </c>
      <c r="M76" s="257"/>
      <c r="N76" s="257"/>
      <c r="O76" s="258"/>
      <c r="P76" s="238">
        <f t="shared" si="0"/>
        <v>190000</v>
      </c>
      <c r="Q76" s="238"/>
    </row>
    <row r="77" spans="1:20" x14ac:dyDescent="0.25">
      <c r="A77" s="10">
        <v>6</v>
      </c>
      <c r="B77" s="223" t="s">
        <v>114</v>
      </c>
      <c r="C77" s="223"/>
      <c r="D77" s="223"/>
      <c r="E77" s="223"/>
      <c r="F77" s="223"/>
      <c r="G77" s="223"/>
      <c r="H77" s="223"/>
      <c r="I77" s="223"/>
      <c r="J77" s="255">
        <f>6777801+3349630</f>
        <v>10127431</v>
      </c>
      <c r="K77" s="255"/>
      <c r="L77" s="256">
        <f>1835966+341986</f>
        <v>2177952</v>
      </c>
      <c r="M77" s="257"/>
      <c r="N77" s="257"/>
      <c r="O77" s="258"/>
      <c r="P77" s="238">
        <f t="shared" ref="P77" si="1">J77+L77</f>
        <v>12305383</v>
      </c>
      <c r="Q77" s="238"/>
    </row>
    <row r="78" spans="1:20" hidden="1" x14ac:dyDescent="0.25">
      <c r="A78" s="10"/>
      <c r="B78" s="263"/>
      <c r="C78" s="263"/>
      <c r="D78" s="263"/>
      <c r="E78" s="263"/>
      <c r="F78" s="263"/>
      <c r="G78" s="263"/>
      <c r="H78" s="263"/>
      <c r="I78" s="263"/>
      <c r="J78" s="259"/>
      <c r="K78" s="259"/>
      <c r="L78" s="260"/>
      <c r="M78" s="261"/>
      <c r="N78" s="261"/>
      <c r="O78" s="262"/>
      <c r="P78" s="259">
        <f t="shared" ref="P78:P82" si="2">J78+L78</f>
        <v>0</v>
      </c>
      <c r="Q78" s="259"/>
    </row>
    <row r="79" spans="1:20" hidden="1" x14ac:dyDescent="0.25">
      <c r="A79" s="10"/>
      <c r="B79" s="263"/>
      <c r="C79" s="263"/>
      <c r="D79" s="263"/>
      <c r="E79" s="263"/>
      <c r="F79" s="263"/>
      <c r="G79" s="263"/>
      <c r="H79" s="263"/>
      <c r="I79" s="263"/>
      <c r="J79" s="259"/>
      <c r="K79" s="259"/>
      <c r="L79" s="260"/>
      <c r="M79" s="261"/>
      <c r="N79" s="261"/>
      <c r="O79" s="262"/>
      <c r="P79" s="259">
        <f t="shared" si="2"/>
        <v>0</v>
      </c>
      <c r="Q79" s="259"/>
    </row>
    <row r="80" spans="1:20" hidden="1" x14ac:dyDescent="0.25">
      <c r="A80" s="10"/>
      <c r="B80" s="263"/>
      <c r="C80" s="263"/>
      <c r="D80" s="263"/>
      <c r="E80" s="263"/>
      <c r="F80" s="263"/>
      <c r="G80" s="263"/>
      <c r="H80" s="263"/>
      <c r="I80" s="263"/>
      <c r="J80" s="259"/>
      <c r="K80" s="259"/>
      <c r="L80" s="260"/>
      <c r="M80" s="261"/>
      <c r="N80" s="261"/>
      <c r="O80" s="262"/>
      <c r="P80" s="259">
        <f t="shared" si="2"/>
        <v>0</v>
      </c>
      <c r="Q80" s="259"/>
    </row>
    <row r="81" spans="1:17" hidden="1" x14ac:dyDescent="0.25">
      <c r="A81" s="10"/>
      <c r="B81" s="263"/>
      <c r="C81" s="263"/>
      <c r="D81" s="263"/>
      <c r="E81" s="263"/>
      <c r="F81" s="263"/>
      <c r="G81" s="263"/>
      <c r="H81" s="263"/>
      <c r="I81" s="263"/>
      <c r="J81" s="259"/>
      <c r="K81" s="259"/>
      <c r="L81" s="260"/>
      <c r="M81" s="261"/>
      <c r="N81" s="261"/>
      <c r="O81" s="262"/>
      <c r="P81" s="259">
        <f t="shared" si="2"/>
        <v>0</v>
      </c>
      <c r="Q81" s="259"/>
    </row>
    <row r="82" spans="1:17" hidden="1" x14ac:dyDescent="0.25">
      <c r="A82" s="10"/>
      <c r="B82" s="263"/>
      <c r="C82" s="263"/>
      <c r="D82" s="263"/>
      <c r="E82" s="263"/>
      <c r="F82" s="263"/>
      <c r="G82" s="263"/>
      <c r="H82" s="263"/>
      <c r="I82" s="263"/>
      <c r="J82" s="259"/>
      <c r="K82" s="259"/>
      <c r="L82" s="260"/>
      <c r="M82" s="261"/>
      <c r="N82" s="261"/>
      <c r="O82" s="262"/>
      <c r="P82" s="259">
        <f t="shared" si="2"/>
        <v>0</v>
      </c>
      <c r="Q82" s="259"/>
    </row>
    <row r="83" spans="1:17" hidden="1" x14ac:dyDescent="0.25">
      <c r="A83" s="10"/>
      <c r="B83" s="263"/>
      <c r="C83" s="263"/>
      <c r="D83" s="263"/>
      <c r="E83" s="263"/>
      <c r="F83" s="263"/>
      <c r="G83" s="263"/>
      <c r="H83" s="263"/>
      <c r="I83" s="263"/>
      <c r="J83" s="259"/>
      <c r="K83" s="259"/>
      <c r="L83" s="260"/>
      <c r="M83" s="261"/>
      <c r="N83" s="261"/>
      <c r="O83" s="262"/>
      <c r="P83" s="259">
        <f t="shared" ref="P83:P86" si="3">J83+L83</f>
        <v>0</v>
      </c>
      <c r="Q83" s="259"/>
    </row>
    <row r="84" spans="1:17" hidden="1" x14ac:dyDescent="0.25">
      <c r="A84" s="10"/>
      <c r="B84" s="263"/>
      <c r="C84" s="263"/>
      <c r="D84" s="263"/>
      <c r="E84" s="263"/>
      <c r="F84" s="263"/>
      <c r="G84" s="263"/>
      <c r="H84" s="263"/>
      <c r="I84" s="263"/>
      <c r="J84" s="259"/>
      <c r="K84" s="259"/>
      <c r="L84" s="260"/>
      <c r="M84" s="261"/>
      <c r="N84" s="261"/>
      <c r="O84" s="262"/>
      <c r="P84" s="259">
        <f t="shared" si="3"/>
        <v>0</v>
      </c>
      <c r="Q84" s="259"/>
    </row>
    <row r="85" spans="1:17" hidden="1" x14ac:dyDescent="0.25">
      <c r="A85" s="10"/>
      <c r="B85" s="263"/>
      <c r="C85" s="263"/>
      <c r="D85" s="263"/>
      <c r="E85" s="263"/>
      <c r="F85" s="263"/>
      <c r="G85" s="263"/>
      <c r="H85" s="263"/>
      <c r="I85" s="263"/>
      <c r="J85" s="259"/>
      <c r="K85" s="259"/>
      <c r="L85" s="260"/>
      <c r="M85" s="261"/>
      <c r="N85" s="261"/>
      <c r="O85" s="262"/>
      <c r="P85" s="259">
        <f t="shared" si="3"/>
        <v>0</v>
      </c>
      <c r="Q85" s="259"/>
    </row>
    <row r="86" spans="1:17" ht="24" customHeight="1" x14ac:dyDescent="0.25">
      <c r="A86" s="10"/>
      <c r="B86" s="264" t="s">
        <v>41</v>
      </c>
      <c r="C86" s="264"/>
      <c r="D86" s="264"/>
      <c r="E86" s="264"/>
      <c r="F86" s="264"/>
      <c r="G86" s="264"/>
      <c r="H86" s="264"/>
      <c r="I86" s="264"/>
      <c r="J86" s="265">
        <f>SUM(J72:K85)</f>
        <v>699581643.14999998</v>
      </c>
      <c r="K86" s="265"/>
      <c r="L86" s="266">
        <f>SUM(L72:M85)</f>
        <v>22272350.18</v>
      </c>
      <c r="M86" s="267"/>
      <c r="N86" s="267"/>
      <c r="O86" s="268"/>
      <c r="P86" s="265">
        <f t="shared" si="3"/>
        <v>721853993.32999992</v>
      </c>
      <c r="Q86" s="265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273" t="s">
        <v>35</v>
      </c>
      <c r="C89" s="273"/>
      <c r="D89" s="273"/>
      <c r="E89" s="273"/>
      <c r="F89" s="273"/>
      <c r="G89" s="273"/>
      <c r="H89" s="273"/>
      <c r="I89" s="273"/>
      <c r="J89" s="273"/>
      <c r="K89" s="273"/>
      <c r="L89" s="273" t="s">
        <v>39</v>
      </c>
      <c r="M89" s="273"/>
      <c r="N89" s="273" t="s">
        <v>38</v>
      </c>
      <c r="O89" s="273"/>
      <c r="P89" s="273" t="s">
        <v>30</v>
      </c>
      <c r="Q89" s="274"/>
    </row>
    <row r="90" spans="1:17" ht="15" customHeight="1" thickBot="1" x14ac:dyDescent="0.3">
      <c r="A90" s="40">
        <v>1</v>
      </c>
      <c r="B90" s="275">
        <v>2</v>
      </c>
      <c r="C90" s="275"/>
      <c r="D90" s="275"/>
      <c r="E90" s="275"/>
      <c r="F90" s="275"/>
      <c r="G90" s="275"/>
      <c r="H90" s="275"/>
      <c r="I90" s="275"/>
      <c r="J90" s="275"/>
      <c r="K90" s="275"/>
      <c r="L90" s="276">
        <v>3</v>
      </c>
      <c r="M90" s="276"/>
      <c r="N90" s="276">
        <v>4</v>
      </c>
      <c r="O90" s="276"/>
      <c r="P90" s="276">
        <v>5</v>
      </c>
      <c r="Q90" s="277"/>
    </row>
    <row r="91" spans="1:17" ht="43.5" customHeight="1" x14ac:dyDescent="0.25">
      <c r="A91" s="41">
        <v>1</v>
      </c>
      <c r="B91" s="272" t="s">
        <v>113</v>
      </c>
      <c r="C91" s="272"/>
      <c r="D91" s="272"/>
      <c r="E91" s="272"/>
      <c r="F91" s="272"/>
      <c r="G91" s="272"/>
      <c r="H91" s="272"/>
      <c r="I91" s="272"/>
      <c r="J91" s="272"/>
      <c r="K91" s="272"/>
      <c r="L91" s="270">
        <f>J86</f>
        <v>699581643.14999998</v>
      </c>
      <c r="M91" s="270"/>
      <c r="N91" s="271">
        <f>L86</f>
        <v>22272350.18</v>
      </c>
      <c r="O91" s="271"/>
      <c r="P91" s="270">
        <f>L91+N91</f>
        <v>721853993.32999992</v>
      </c>
      <c r="Q91" s="270"/>
    </row>
    <row r="92" spans="1:17" ht="35.25" hidden="1" customHeight="1" x14ac:dyDescent="0.25">
      <c r="A92" s="46">
        <v>2</v>
      </c>
      <c r="B92" s="272" t="s">
        <v>124</v>
      </c>
      <c r="C92" s="272"/>
      <c r="D92" s="272"/>
      <c r="E92" s="272"/>
      <c r="F92" s="272"/>
      <c r="G92" s="272"/>
      <c r="H92" s="272"/>
      <c r="I92" s="272"/>
      <c r="J92" s="272"/>
      <c r="K92" s="272"/>
      <c r="L92" s="270"/>
      <c r="M92" s="270"/>
      <c r="N92" s="271">
        <v>0</v>
      </c>
      <c r="O92" s="271"/>
      <c r="P92" s="270">
        <f t="shared" ref="P92:P95" si="4">L92+N92</f>
        <v>0</v>
      </c>
      <c r="Q92" s="270"/>
    </row>
    <row r="93" spans="1:17" hidden="1" x14ac:dyDescent="0.25">
      <c r="A93" s="9"/>
      <c r="B93" s="278"/>
      <c r="C93" s="278"/>
      <c r="D93" s="278"/>
      <c r="E93" s="278"/>
      <c r="F93" s="278"/>
      <c r="G93" s="278"/>
      <c r="H93" s="278"/>
      <c r="I93" s="278"/>
      <c r="J93" s="278"/>
      <c r="K93" s="278"/>
      <c r="L93" s="270"/>
      <c r="M93" s="270"/>
      <c r="N93" s="270"/>
      <c r="O93" s="270"/>
      <c r="P93" s="270">
        <f t="shared" si="4"/>
        <v>0</v>
      </c>
      <c r="Q93" s="270"/>
    </row>
    <row r="94" spans="1:17" hidden="1" x14ac:dyDescent="0.25">
      <c r="A94" s="9"/>
      <c r="B94" s="278"/>
      <c r="C94" s="278"/>
      <c r="D94" s="278"/>
      <c r="E94" s="278"/>
      <c r="F94" s="278"/>
      <c r="G94" s="278"/>
      <c r="H94" s="278"/>
      <c r="I94" s="278"/>
      <c r="J94" s="278"/>
      <c r="K94" s="278"/>
      <c r="L94" s="270"/>
      <c r="M94" s="270"/>
      <c r="N94" s="270"/>
      <c r="O94" s="270"/>
      <c r="P94" s="270">
        <f t="shared" si="4"/>
        <v>0</v>
      </c>
      <c r="Q94" s="270"/>
    </row>
    <row r="95" spans="1:17" hidden="1" x14ac:dyDescent="0.25">
      <c r="A95" s="9"/>
      <c r="B95" s="278"/>
      <c r="C95" s="278"/>
      <c r="D95" s="278"/>
      <c r="E95" s="278"/>
      <c r="F95" s="278"/>
      <c r="G95" s="278"/>
      <c r="H95" s="278"/>
      <c r="I95" s="278"/>
      <c r="J95" s="278"/>
      <c r="K95" s="278"/>
      <c r="L95" s="270"/>
      <c r="M95" s="270"/>
      <c r="N95" s="270"/>
      <c r="O95" s="270"/>
      <c r="P95" s="270">
        <f t="shared" si="4"/>
        <v>0</v>
      </c>
      <c r="Q95" s="270"/>
    </row>
    <row r="96" spans="1:17" ht="20.25" customHeight="1" x14ac:dyDescent="0.25">
      <c r="A96" s="9"/>
      <c r="B96" s="279" t="s">
        <v>41</v>
      </c>
      <c r="C96" s="279"/>
      <c r="D96" s="279"/>
      <c r="E96" s="279"/>
      <c r="F96" s="279"/>
      <c r="G96" s="279"/>
      <c r="H96" s="279"/>
      <c r="I96" s="279"/>
      <c r="J96" s="279"/>
      <c r="K96" s="279"/>
      <c r="L96" s="270">
        <f>SUM(L91:M95)</f>
        <v>699581643.14999998</v>
      </c>
      <c r="M96" s="270"/>
      <c r="N96" s="270">
        <f>SUM(N91:O95)</f>
        <v>22272350.18</v>
      </c>
      <c r="O96" s="270"/>
      <c r="P96" s="270">
        <f t="shared" ref="P96" si="5">L96+N96</f>
        <v>721853993.32999992</v>
      </c>
      <c r="Q96" s="270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280" t="s">
        <v>45</v>
      </c>
      <c r="C99" s="280"/>
      <c r="D99" s="280"/>
      <c r="E99" s="280"/>
      <c r="F99" s="280"/>
      <c r="G99" s="280"/>
      <c r="H99" s="17" t="s">
        <v>44</v>
      </c>
      <c r="I99" s="280" t="s">
        <v>43</v>
      </c>
      <c r="J99" s="280"/>
      <c r="K99" s="280"/>
      <c r="L99" s="280" t="s">
        <v>39</v>
      </c>
      <c r="M99" s="280"/>
      <c r="N99" s="280" t="s">
        <v>38</v>
      </c>
      <c r="O99" s="280"/>
      <c r="P99" s="280" t="s">
        <v>30</v>
      </c>
      <c r="Q99" s="280"/>
    </row>
    <row r="100" spans="1:17" x14ac:dyDescent="0.25">
      <c r="A100" s="19">
        <v>1</v>
      </c>
      <c r="B100" s="281">
        <v>2</v>
      </c>
      <c r="C100" s="282"/>
      <c r="D100" s="282"/>
      <c r="E100" s="282"/>
      <c r="F100" s="282"/>
      <c r="G100" s="283"/>
      <c r="H100" s="10">
        <v>3</v>
      </c>
      <c r="I100" s="281">
        <v>4</v>
      </c>
      <c r="J100" s="282"/>
      <c r="K100" s="283"/>
      <c r="L100" s="281">
        <v>5</v>
      </c>
      <c r="M100" s="283"/>
      <c r="N100" s="281">
        <v>6</v>
      </c>
      <c r="O100" s="283"/>
      <c r="P100" s="281">
        <v>7</v>
      </c>
      <c r="Q100" s="283"/>
    </row>
    <row r="101" spans="1:17" ht="29.25" customHeight="1" x14ac:dyDescent="0.25">
      <c r="A101" s="9"/>
      <c r="B101" s="284" t="s">
        <v>140</v>
      </c>
      <c r="C101" s="284"/>
      <c r="D101" s="284"/>
      <c r="E101" s="284"/>
      <c r="F101" s="284"/>
      <c r="G101" s="284"/>
      <c r="H101" s="284"/>
      <c r="I101" s="284"/>
      <c r="J101" s="284"/>
      <c r="K101" s="284"/>
      <c r="L101" s="284"/>
      <c r="M101" s="284"/>
      <c r="N101" s="284"/>
      <c r="O101" s="284"/>
      <c r="P101" s="284"/>
      <c r="Q101" s="284"/>
    </row>
    <row r="102" spans="1:17" x14ac:dyDescent="0.25">
      <c r="A102" s="9"/>
      <c r="B102" s="285" t="s">
        <v>56</v>
      </c>
      <c r="C102" s="286"/>
      <c r="D102" s="285" t="s">
        <v>80</v>
      </c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6"/>
    </row>
    <row r="103" spans="1:17" x14ac:dyDescent="0.25">
      <c r="A103" s="9"/>
      <c r="B103" s="288" t="s">
        <v>46</v>
      </c>
      <c r="C103" s="288"/>
      <c r="D103" s="288"/>
      <c r="E103" s="288"/>
      <c r="F103" s="288"/>
      <c r="G103" s="288"/>
      <c r="H103" s="288"/>
      <c r="I103" s="288"/>
      <c r="J103" s="288"/>
      <c r="K103" s="288"/>
      <c r="L103" s="288"/>
      <c r="M103" s="288"/>
      <c r="N103" s="288"/>
      <c r="O103" s="288"/>
      <c r="P103" s="288"/>
      <c r="Q103" s="288"/>
    </row>
    <row r="104" spans="1:17" ht="16.5" customHeight="1" x14ac:dyDescent="0.25">
      <c r="A104" s="33">
        <v>1</v>
      </c>
      <c r="B104" s="307" t="s">
        <v>82</v>
      </c>
      <c r="C104" s="308"/>
      <c r="D104" s="308"/>
      <c r="E104" s="308"/>
      <c r="F104" s="308"/>
      <c r="G104" s="309"/>
      <c r="H104" s="10" t="s">
        <v>64</v>
      </c>
      <c r="I104" s="406" t="s">
        <v>147</v>
      </c>
      <c r="J104" s="407"/>
      <c r="K104" s="408"/>
      <c r="L104" s="281">
        <v>37</v>
      </c>
      <c r="M104" s="283"/>
      <c r="N104" s="281"/>
      <c r="O104" s="283"/>
      <c r="P104" s="281">
        <f>L104</f>
        <v>37</v>
      </c>
      <c r="Q104" s="283"/>
    </row>
    <row r="105" spans="1:17" ht="13.5" customHeight="1" x14ac:dyDescent="0.25">
      <c r="A105" s="33">
        <v>2</v>
      </c>
      <c r="B105" s="307" t="s">
        <v>83</v>
      </c>
      <c r="C105" s="308"/>
      <c r="D105" s="308"/>
      <c r="E105" s="308"/>
      <c r="F105" s="308"/>
      <c r="G105" s="309"/>
      <c r="H105" s="10" t="s">
        <v>64</v>
      </c>
      <c r="I105" s="409"/>
      <c r="J105" s="410"/>
      <c r="K105" s="411"/>
      <c r="L105" s="340">
        <v>1364</v>
      </c>
      <c r="M105" s="341"/>
      <c r="N105" s="281"/>
      <c r="O105" s="283"/>
      <c r="P105" s="340">
        <f>L105</f>
        <v>1364</v>
      </c>
      <c r="Q105" s="283"/>
    </row>
    <row r="106" spans="1:17" ht="13.5" customHeight="1" x14ac:dyDescent="0.25">
      <c r="A106" s="33">
        <v>3</v>
      </c>
      <c r="B106" s="307" t="s">
        <v>97</v>
      </c>
      <c r="C106" s="308"/>
      <c r="D106" s="308"/>
      <c r="E106" s="308"/>
      <c r="F106" s="308"/>
      <c r="G106" s="309"/>
      <c r="H106" s="10" t="s">
        <v>64</v>
      </c>
      <c r="I106" s="412"/>
      <c r="J106" s="413"/>
      <c r="K106" s="414"/>
      <c r="L106" s="281">
        <v>3</v>
      </c>
      <c r="M106" s="283"/>
      <c r="N106" s="281"/>
      <c r="O106" s="283"/>
      <c r="P106" s="281">
        <v>3</v>
      </c>
      <c r="Q106" s="283"/>
    </row>
    <row r="107" spans="1:17" ht="31.5" customHeight="1" x14ac:dyDescent="0.25">
      <c r="A107" s="33">
        <v>4</v>
      </c>
      <c r="B107" s="307" t="s">
        <v>59</v>
      </c>
      <c r="C107" s="308"/>
      <c r="D107" s="308"/>
      <c r="E107" s="308"/>
      <c r="F107" s="308"/>
      <c r="G107" s="309"/>
      <c r="H107" s="10" t="s">
        <v>64</v>
      </c>
      <c r="I107" s="415" t="s">
        <v>148</v>
      </c>
      <c r="J107" s="416"/>
      <c r="K107" s="417"/>
      <c r="L107" s="399">
        <f>2952.25+38.25</f>
        <v>2990.5</v>
      </c>
      <c r="M107" s="400"/>
      <c r="N107" s="399"/>
      <c r="O107" s="400"/>
      <c r="P107" s="399">
        <f t="shared" ref="P107:P114" si="6">L107+N107</f>
        <v>2990.5</v>
      </c>
      <c r="Q107" s="400"/>
    </row>
    <row r="108" spans="1:17" ht="41.25" customHeight="1" x14ac:dyDescent="0.25">
      <c r="A108" s="33">
        <v>5</v>
      </c>
      <c r="B108" s="307" t="s">
        <v>60</v>
      </c>
      <c r="C108" s="308"/>
      <c r="D108" s="308"/>
      <c r="E108" s="308"/>
      <c r="F108" s="308"/>
      <c r="G108" s="309"/>
      <c r="H108" s="10" t="s">
        <v>64</v>
      </c>
      <c r="I108" s="418"/>
      <c r="J108" s="419"/>
      <c r="K108" s="420"/>
      <c r="L108" s="399">
        <f>464.75+0.25</f>
        <v>465</v>
      </c>
      <c r="M108" s="400"/>
      <c r="N108" s="399"/>
      <c r="O108" s="400"/>
      <c r="P108" s="399">
        <f t="shared" si="6"/>
        <v>465</v>
      </c>
      <c r="Q108" s="400"/>
    </row>
    <row r="109" spans="1:17" ht="15" customHeight="1" x14ac:dyDescent="0.25">
      <c r="A109" s="33">
        <v>6</v>
      </c>
      <c r="B109" s="307" t="s">
        <v>61</v>
      </c>
      <c r="C109" s="308"/>
      <c r="D109" s="308"/>
      <c r="E109" s="308"/>
      <c r="F109" s="308"/>
      <c r="G109" s="309"/>
      <c r="H109" s="10" t="s">
        <v>64</v>
      </c>
      <c r="I109" s="418"/>
      <c r="J109" s="419"/>
      <c r="K109" s="420"/>
      <c r="L109" s="399">
        <v>305</v>
      </c>
      <c r="M109" s="400"/>
      <c r="N109" s="399"/>
      <c r="O109" s="400"/>
      <c r="P109" s="399">
        <f t="shared" si="6"/>
        <v>305</v>
      </c>
      <c r="Q109" s="400"/>
    </row>
    <row r="110" spans="1:17" ht="15" customHeight="1" x14ac:dyDescent="0.25">
      <c r="A110" s="33">
        <v>7</v>
      </c>
      <c r="B110" s="307" t="s">
        <v>62</v>
      </c>
      <c r="C110" s="308"/>
      <c r="D110" s="308"/>
      <c r="E110" s="308"/>
      <c r="F110" s="308"/>
      <c r="G110" s="309"/>
      <c r="H110" s="10" t="s">
        <v>64</v>
      </c>
      <c r="I110" s="418"/>
      <c r="J110" s="419"/>
      <c r="K110" s="420"/>
      <c r="L110" s="399">
        <v>781</v>
      </c>
      <c r="M110" s="400"/>
      <c r="N110" s="399"/>
      <c r="O110" s="400"/>
      <c r="P110" s="399">
        <f t="shared" si="6"/>
        <v>781</v>
      </c>
      <c r="Q110" s="400"/>
    </row>
    <row r="111" spans="1:17" ht="15" customHeight="1" x14ac:dyDescent="0.25">
      <c r="A111" s="33">
        <v>8</v>
      </c>
      <c r="B111" s="307" t="s">
        <v>63</v>
      </c>
      <c r="C111" s="308"/>
      <c r="D111" s="308"/>
      <c r="E111" s="308"/>
      <c r="F111" s="308"/>
      <c r="G111" s="309"/>
      <c r="H111" s="10" t="s">
        <v>64</v>
      </c>
      <c r="I111" s="421"/>
      <c r="J111" s="422"/>
      <c r="K111" s="423"/>
      <c r="L111" s="399">
        <f>L107+L108+L109+L110</f>
        <v>4541.5</v>
      </c>
      <c r="M111" s="400"/>
      <c r="N111" s="399"/>
      <c r="O111" s="400"/>
      <c r="P111" s="399">
        <f t="shared" si="6"/>
        <v>4541.5</v>
      </c>
      <c r="Q111" s="400"/>
    </row>
    <row r="112" spans="1:17" hidden="1" x14ac:dyDescent="0.25">
      <c r="A112" s="33">
        <v>8</v>
      </c>
      <c r="B112" s="307"/>
      <c r="C112" s="308"/>
      <c r="D112" s="308"/>
      <c r="E112" s="308"/>
      <c r="F112" s="308"/>
      <c r="G112" s="309"/>
      <c r="H112" s="10"/>
      <c r="I112" s="307"/>
      <c r="J112" s="308"/>
      <c r="K112" s="309"/>
      <c r="L112" s="281"/>
      <c r="M112" s="283"/>
      <c r="N112" s="281"/>
      <c r="O112" s="283"/>
      <c r="P112" s="281">
        <f t="shared" si="6"/>
        <v>0</v>
      </c>
      <c r="Q112" s="283"/>
    </row>
    <row r="113" spans="1:17" hidden="1" x14ac:dyDescent="0.25">
      <c r="A113" s="33">
        <v>9</v>
      </c>
      <c r="B113" s="307"/>
      <c r="C113" s="308"/>
      <c r="D113" s="308"/>
      <c r="E113" s="308"/>
      <c r="F113" s="308"/>
      <c r="G113" s="309"/>
      <c r="H113" s="10"/>
      <c r="I113" s="307"/>
      <c r="J113" s="308"/>
      <c r="K113" s="309"/>
      <c r="L113" s="281"/>
      <c r="M113" s="283"/>
      <c r="N113" s="281"/>
      <c r="O113" s="283"/>
      <c r="P113" s="281">
        <f t="shared" si="6"/>
        <v>0</v>
      </c>
      <c r="Q113" s="283"/>
    </row>
    <row r="114" spans="1:17" hidden="1" x14ac:dyDescent="0.25">
      <c r="A114" s="33">
        <v>10</v>
      </c>
      <c r="B114" s="307"/>
      <c r="C114" s="308"/>
      <c r="D114" s="308"/>
      <c r="E114" s="308"/>
      <c r="F114" s="308"/>
      <c r="G114" s="309"/>
      <c r="H114" s="10"/>
      <c r="I114" s="307"/>
      <c r="J114" s="308"/>
      <c r="K114" s="309"/>
      <c r="L114" s="281"/>
      <c r="M114" s="283"/>
      <c r="N114" s="281"/>
      <c r="O114" s="283"/>
      <c r="P114" s="281">
        <f t="shared" si="6"/>
        <v>0</v>
      </c>
      <c r="Q114" s="283"/>
    </row>
    <row r="115" spans="1:17" x14ac:dyDescent="0.25">
      <c r="A115" s="9"/>
      <c r="B115" s="288" t="s">
        <v>47</v>
      </c>
      <c r="C115" s="288"/>
      <c r="D115" s="288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8"/>
    </row>
    <row r="116" spans="1:17" ht="31.5" customHeight="1" x14ac:dyDescent="0.25">
      <c r="A116" s="33">
        <v>1</v>
      </c>
      <c r="B116" s="289" t="s">
        <v>98</v>
      </c>
      <c r="C116" s="290"/>
      <c r="D116" s="290"/>
      <c r="E116" s="290"/>
      <c r="F116" s="290"/>
      <c r="G116" s="291"/>
      <c r="H116" s="47" t="s">
        <v>65</v>
      </c>
      <c r="I116" s="298" t="s">
        <v>142</v>
      </c>
      <c r="J116" s="299"/>
      <c r="K116" s="300"/>
      <c r="L116" s="311">
        <f>L117+L118</f>
        <v>42971</v>
      </c>
      <c r="M116" s="296"/>
      <c r="N116" s="297"/>
      <c r="O116" s="296"/>
      <c r="P116" s="297">
        <f>L116</f>
        <v>42971</v>
      </c>
      <c r="Q116" s="296"/>
    </row>
    <row r="117" spans="1:17" ht="33.75" customHeight="1" x14ac:dyDescent="0.25">
      <c r="A117" s="33">
        <v>2</v>
      </c>
      <c r="B117" s="289" t="s">
        <v>99</v>
      </c>
      <c r="C117" s="290"/>
      <c r="D117" s="290"/>
      <c r="E117" s="290"/>
      <c r="F117" s="290"/>
      <c r="G117" s="291"/>
      <c r="H117" s="47" t="s">
        <v>65</v>
      </c>
      <c r="I117" s="301"/>
      <c r="J117" s="302"/>
      <c r="K117" s="303"/>
      <c r="L117" s="311">
        <v>42904</v>
      </c>
      <c r="M117" s="312"/>
      <c r="N117" s="297"/>
      <c r="O117" s="296"/>
      <c r="P117" s="311">
        <f t="shared" ref="P117:P118" si="7">L117</f>
        <v>42904</v>
      </c>
      <c r="Q117" s="312"/>
    </row>
    <row r="118" spans="1:17" ht="33.75" customHeight="1" x14ac:dyDescent="0.25">
      <c r="A118" s="33">
        <v>3</v>
      </c>
      <c r="B118" s="289" t="s">
        <v>100</v>
      </c>
      <c r="C118" s="290"/>
      <c r="D118" s="290"/>
      <c r="E118" s="290"/>
      <c r="F118" s="290"/>
      <c r="G118" s="291"/>
      <c r="H118" s="47" t="s">
        <v>65</v>
      </c>
      <c r="I118" s="304"/>
      <c r="J118" s="305"/>
      <c r="K118" s="306"/>
      <c r="L118" s="297">
        <v>67</v>
      </c>
      <c r="M118" s="296"/>
      <c r="N118" s="297"/>
      <c r="O118" s="296"/>
      <c r="P118" s="297">
        <f t="shared" si="7"/>
        <v>67</v>
      </c>
      <c r="Q118" s="296"/>
    </row>
    <row r="119" spans="1:17" ht="33.75" customHeight="1" x14ac:dyDescent="0.25">
      <c r="A119" s="33">
        <v>4</v>
      </c>
      <c r="B119" s="424" t="s">
        <v>101</v>
      </c>
      <c r="C119" s="425"/>
      <c r="D119" s="425"/>
      <c r="E119" s="425"/>
      <c r="F119" s="425"/>
      <c r="G119" s="426"/>
      <c r="H119" s="10" t="s">
        <v>65</v>
      </c>
      <c r="I119" s="289" t="s">
        <v>85</v>
      </c>
      <c r="J119" s="290"/>
      <c r="K119" s="291"/>
      <c r="L119" s="281">
        <v>145</v>
      </c>
      <c r="M119" s="283"/>
      <c r="N119" s="281"/>
      <c r="O119" s="283"/>
      <c r="P119" s="281">
        <f>L119</f>
        <v>145</v>
      </c>
      <c r="Q119" s="283"/>
    </row>
    <row r="120" spans="1:17" ht="31.5" customHeight="1" x14ac:dyDescent="0.25">
      <c r="A120" s="33">
        <v>5</v>
      </c>
      <c r="B120" s="424" t="s">
        <v>86</v>
      </c>
      <c r="C120" s="425"/>
      <c r="D120" s="425"/>
      <c r="E120" s="425"/>
      <c r="F120" s="425"/>
      <c r="G120" s="426"/>
      <c r="H120" s="48" t="s">
        <v>65</v>
      </c>
      <c r="I120" s="289" t="s">
        <v>85</v>
      </c>
      <c r="J120" s="290"/>
      <c r="K120" s="291"/>
      <c r="L120" s="427">
        <v>5274</v>
      </c>
      <c r="M120" s="428"/>
      <c r="N120" s="297"/>
      <c r="O120" s="296"/>
      <c r="P120" s="281">
        <f t="shared" ref="P120:P121" si="8">L120</f>
        <v>5274</v>
      </c>
      <c r="Q120" s="283"/>
    </row>
    <row r="121" spans="1:17" ht="39.75" customHeight="1" x14ac:dyDescent="0.25">
      <c r="A121" s="33">
        <v>6</v>
      </c>
      <c r="B121" s="424" t="s">
        <v>87</v>
      </c>
      <c r="C121" s="425"/>
      <c r="D121" s="425"/>
      <c r="E121" s="425"/>
      <c r="F121" s="425"/>
      <c r="G121" s="426"/>
      <c r="H121" s="48" t="s">
        <v>65</v>
      </c>
      <c r="I121" s="289" t="s">
        <v>155</v>
      </c>
      <c r="J121" s="290"/>
      <c r="K121" s="291"/>
      <c r="L121" s="429">
        <v>1001</v>
      </c>
      <c r="M121" s="430"/>
      <c r="N121" s="281"/>
      <c r="O121" s="283"/>
      <c r="P121" s="281">
        <f t="shared" si="8"/>
        <v>1001</v>
      </c>
      <c r="Q121" s="283"/>
    </row>
    <row r="122" spans="1:17" hidden="1" x14ac:dyDescent="0.25">
      <c r="A122" s="33">
        <v>5</v>
      </c>
      <c r="B122" s="313"/>
      <c r="C122" s="314"/>
      <c r="D122" s="314"/>
      <c r="E122" s="314"/>
      <c r="F122" s="314"/>
      <c r="G122" s="315"/>
      <c r="H122" s="10"/>
      <c r="I122" s="307"/>
      <c r="J122" s="308"/>
      <c r="K122" s="309"/>
      <c r="L122" s="281"/>
      <c r="M122" s="283"/>
      <c r="N122" s="281"/>
      <c r="O122" s="283"/>
      <c r="P122" s="281">
        <f t="shared" ref="P122:P127" si="9">L122+N122</f>
        <v>0</v>
      </c>
      <c r="Q122" s="283"/>
    </row>
    <row r="123" spans="1:17" hidden="1" x14ac:dyDescent="0.25">
      <c r="A123" s="33">
        <v>6</v>
      </c>
      <c r="B123" s="313"/>
      <c r="C123" s="314"/>
      <c r="D123" s="314"/>
      <c r="E123" s="314"/>
      <c r="F123" s="314"/>
      <c r="G123" s="315"/>
      <c r="H123" s="10"/>
      <c r="I123" s="307"/>
      <c r="J123" s="308"/>
      <c r="K123" s="309"/>
      <c r="L123" s="281"/>
      <c r="M123" s="283"/>
      <c r="N123" s="281"/>
      <c r="O123" s="283"/>
      <c r="P123" s="281">
        <f t="shared" si="9"/>
        <v>0</v>
      </c>
      <c r="Q123" s="283"/>
    </row>
    <row r="124" spans="1:17" hidden="1" x14ac:dyDescent="0.25">
      <c r="A124" s="33">
        <v>7</v>
      </c>
      <c r="B124" s="313"/>
      <c r="C124" s="314"/>
      <c r="D124" s="314"/>
      <c r="E124" s="314"/>
      <c r="F124" s="314"/>
      <c r="G124" s="315"/>
      <c r="H124" s="10"/>
      <c r="I124" s="307"/>
      <c r="J124" s="308"/>
      <c r="K124" s="309"/>
      <c r="L124" s="281"/>
      <c r="M124" s="283"/>
      <c r="N124" s="281"/>
      <c r="O124" s="283"/>
      <c r="P124" s="281">
        <f t="shared" si="9"/>
        <v>0</v>
      </c>
      <c r="Q124" s="283"/>
    </row>
    <row r="125" spans="1:17" hidden="1" x14ac:dyDescent="0.25">
      <c r="A125" s="33">
        <v>8</v>
      </c>
      <c r="B125" s="313"/>
      <c r="C125" s="314"/>
      <c r="D125" s="314"/>
      <c r="E125" s="314"/>
      <c r="F125" s="314"/>
      <c r="G125" s="315"/>
      <c r="H125" s="10"/>
      <c r="I125" s="307"/>
      <c r="J125" s="308"/>
      <c r="K125" s="309"/>
      <c r="L125" s="281"/>
      <c r="M125" s="283"/>
      <c r="N125" s="281"/>
      <c r="O125" s="283"/>
      <c r="P125" s="281">
        <f t="shared" si="9"/>
        <v>0</v>
      </c>
      <c r="Q125" s="283"/>
    </row>
    <row r="126" spans="1:17" hidden="1" x14ac:dyDescent="0.25">
      <c r="A126" s="33">
        <v>9</v>
      </c>
      <c r="B126" s="313"/>
      <c r="C126" s="314"/>
      <c r="D126" s="314"/>
      <c r="E126" s="314"/>
      <c r="F126" s="314"/>
      <c r="G126" s="315"/>
      <c r="H126" s="10"/>
      <c r="I126" s="307"/>
      <c r="J126" s="308"/>
      <c r="K126" s="309"/>
      <c r="L126" s="281"/>
      <c r="M126" s="283"/>
      <c r="N126" s="281"/>
      <c r="O126" s="283"/>
      <c r="P126" s="281">
        <f t="shared" si="9"/>
        <v>0</v>
      </c>
      <c r="Q126" s="283"/>
    </row>
    <row r="127" spans="1:17" hidden="1" x14ac:dyDescent="0.25">
      <c r="A127" s="33">
        <v>10</v>
      </c>
      <c r="B127" s="313"/>
      <c r="C127" s="314"/>
      <c r="D127" s="314"/>
      <c r="E127" s="314"/>
      <c r="F127" s="314"/>
      <c r="G127" s="315"/>
      <c r="H127" s="10"/>
      <c r="I127" s="307"/>
      <c r="J127" s="308"/>
      <c r="K127" s="309"/>
      <c r="L127" s="281"/>
      <c r="M127" s="283"/>
      <c r="N127" s="281"/>
      <c r="O127" s="283"/>
      <c r="P127" s="281">
        <f t="shared" si="9"/>
        <v>0</v>
      </c>
      <c r="Q127" s="283"/>
    </row>
    <row r="128" spans="1:17" x14ac:dyDescent="0.25">
      <c r="A128" s="9"/>
      <c r="B128" s="288" t="s">
        <v>49</v>
      </c>
      <c r="C128" s="288"/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288"/>
    </row>
    <row r="129" spans="1:17" ht="30" customHeight="1" x14ac:dyDescent="0.25">
      <c r="A129" s="33">
        <v>1</v>
      </c>
      <c r="B129" s="307" t="s">
        <v>67</v>
      </c>
      <c r="C129" s="308"/>
      <c r="D129" s="308"/>
      <c r="E129" s="308"/>
      <c r="F129" s="308"/>
      <c r="G129" s="309"/>
      <c r="H129" s="34" t="s">
        <v>66</v>
      </c>
      <c r="I129" s="289" t="s">
        <v>150</v>
      </c>
      <c r="J129" s="290"/>
      <c r="K129" s="291"/>
      <c r="L129" s="318">
        <f>L116*L135</f>
        <v>5801085</v>
      </c>
      <c r="M129" s="319"/>
      <c r="N129" s="318"/>
      <c r="O129" s="319"/>
      <c r="P129" s="318">
        <f>L129+N129</f>
        <v>5801085</v>
      </c>
      <c r="Q129" s="319"/>
    </row>
    <row r="130" spans="1:17" ht="30.75" customHeight="1" x14ac:dyDescent="0.25">
      <c r="A130" s="33">
        <v>2</v>
      </c>
      <c r="B130" s="307" t="s">
        <v>102</v>
      </c>
      <c r="C130" s="308"/>
      <c r="D130" s="308"/>
      <c r="E130" s="308"/>
      <c r="F130" s="308"/>
      <c r="G130" s="309"/>
      <c r="H130" s="34" t="s">
        <v>31</v>
      </c>
      <c r="I130" s="289" t="s">
        <v>168</v>
      </c>
      <c r="J130" s="290"/>
      <c r="K130" s="291"/>
      <c r="L130" s="431">
        <f>J86/L116+0.18</f>
        <v>16280.500289264854</v>
      </c>
      <c r="M130" s="432"/>
      <c r="N130" s="431">
        <f>L86/P116</f>
        <v>518.31119080309975</v>
      </c>
      <c r="O130" s="432"/>
      <c r="P130" s="340">
        <f>P86/P116</f>
        <v>16798.63148006795</v>
      </c>
      <c r="Q130" s="341"/>
    </row>
    <row r="131" spans="1:17" ht="29.25" customHeight="1" x14ac:dyDescent="0.25">
      <c r="A131" s="33">
        <v>3</v>
      </c>
      <c r="B131" s="307" t="s">
        <v>103</v>
      </c>
      <c r="C131" s="308"/>
      <c r="D131" s="308"/>
      <c r="E131" s="308"/>
      <c r="F131" s="308"/>
      <c r="G131" s="309"/>
      <c r="H131" s="34" t="s">
        <v>66</v>
      </c>
      <c r="I131" s="289" t="s">
        <v>169</v>
      </c>
      <c r="J131" s="290"/>
      <c r="K131" s="291"/>
      <c r="L131" s="431">
        <f>J72/L116</f>
        <v>16038.102723930091</v>
      </c>
      <c r="M131" s="432"/>
      <c r="N131" s="431">
        <f>L72/P116</f>
        <v>71.326987968630007</v>
      </c>
      <c r="O131" s="432"/>
      <c r="P131" s="340">
        <f>P72/P116</f>
        <v>16109.429711898722</v>
      </c>
      <c r="Q131" s="341"/>
    </row>
    <row r="132" spans="1:17" ht="31.5" customHeight="1" x14ac:dyDescent="0.25">
      <c r="A132" s="33">
        <v>4</v>
      </c>
      <c r="B132" s="307" t="s">
        <v>88</v>
      </c>
      <c r="C132" s="308"/>
      <c r="D132" s="308"/>
      <c r="E132" s="308"/>
      <c r="F132" s="308"/>
      <c r="G132" s="309"/>
      <c r="H132" s="34" t="s">
        <v>65</v>
      </c>
      <c r="I132" s="289" t="s">
        <v>143</v>
      </c>
      <c r="J132" s="290"/>
      <c r="K132" s="291"/>
      <c r="L132" s="431">
        <f>L117/L105+0.05</f>
        <v>31.504545454545454</v>
      </c>
      <c r="M132" s="432"/>
      <c r="N132" s="431"/>
      <c r="O132" s="432"/>
      <c r="P132" s="431">
        <f>L132</f>
        <v>31.504545454545454</v>
      </c>
      <c r="Q132" s="432"/>
    </row>
    <row r="133" spans="1:17" hidden="1" x14ac:dyDescent="0.25">
      <c r="A133" s="33">
        <v>5</v>
      </c>
      <c r="B133" s="307"/>
      <c r="C133" s="308"/>
      <c r="D133" s="308"/>
      <c r="E133" s="308"/>
      <c r="F133" s="308"/>
      <c r="G133" s="309"/>
      <c r="H133" s="34"/>
      <c r="I133" s="307"/>
      <c r="J133" s="308"/>
      <c r="K133" s="309"/>
      <c r="L133" s="318"/>
      <c r="M133" s="319"/>
      <c r="N133" s="318"/>
      <c r="O133" s="319"/>
      <c r="P133" s="318"/>
      <c r="Q133" s="319"/>
    </row>
    <row r="134" spans="1:17" x14ac:dyDescent="0.25">
      <c r="A134" s="9"/>
      <c r="B134" s="288" t="s">
        <v>50</v>
      </c>
      <c r="C134" s="288"/>
      <c r="D134" s="288"/>
      <c r="E134" s="288"/>
      <c r="F134" s="288"/>
      <c r="G134" s="288"/>
      <c r="H134" s="288"/>
      <c r="I134" s="288"/>
      <c r="J134" s="288"/>
      <c r="K134" s="288"/>
      <c r="L134" s="288"/>
      <c r="M134" s="288"/>
      <c r="N134" s="288"/>
      <c r="O134" s="288"/>
      <c r="P134" s="288"/>
      <c r="Q134" s="288"/>
    </row>
    <row r="135" spans="1:17" x14ac:dyDescent="0.25">
      <c r="A135" s="33">
        <v>1</v>
      </c>
      <c r="B135" s="313" t="s">
        <v>68</v>
      </c>
      <c r="C135" s="314"/>
      <c r="D135" s="314"/>
      <c r="E135" s="314"/>
      <c r="F135" s="314"/>
      <c r="G135" s="315"/>
      <c r="H135" s="10" t="s">
        <v>64</v>
      </c>
      <c r="I135" s="433" t="s">
        <v>70</v>
      </c>
      <c r="J135" s="434"/>
      <c r="K135" s="435"/>
      <c r="L135" s="281">
        <v>135</v>
      </c>
      <c r="M135" s="283"/>
      <c r="N135" s="281"/>
      <c r="O135" s="283"/>
      <c r="P135" s="318">
        <f t="shared" ref="P135:P136" si="10">L135+N135</f>
        <v>135</v>
      </c>
      <c r="Q135" s="319"/>
    </row>
    <row r="136" spans="1:17" ht="28.5" customHeight="1" x14ac:dyDescent="0.25">
      <c r="A136" s="33">
        <v>2</v>
      </c>
      <c r="B136" s="313" t="s">
        <v>149</v>
      </c>
      <c r="C136" s="314"/>
      <c r="D136" s="314"/>
      <c r="E136" s="314"/>
      <c r="F136" s="314"/>
      <c r="G136" s="315"/>
      <c r="H136" s="34" t="s">
        <v>65</v>
      </c>
      <c r="I136" s="289" t="s">
        <v>85</v>
      </c>
      <c r="J136" s="290"/>
      <c r="K136" s="291"/>
      <c r="L136" s="311">
        <f>307+185+41</f>
        <v>533</v>
      </c>
      <c r="M136" s="312"/>
      <c r="N136" s="311"/>
      <c r="O136" s="312"/>
      <c r="P136" s="318">
        <f t="shared" si="10"/>
        <v>533</v>
      </c>
      <c r="Q136" s="319"/>
    </row>
    <row r="137" spans="1:17" ht="29.25" customHeight="1" x14ac:dyDescent="0.25">
      <c r="A137" s="33">
        <v>3</v>
      </c>
      <c r="B137" s="307" t="s">
        <v>89</v>
      </c>
      <c r="C137" s="308"/>
      <c r="D137" s="308"/>
      <c r="E137" s="308"/>
      <c r="F137" s="308"/>
      <c r="G137" s="309"/>
      <c r="H137" s="10" t="s">
        <v>69</v>
      </c>
      <c r="I137" s="313" t="s">
        <v>90</v>
      </c>
      <c r="J137" s="314"/>
      <c r="K137" s="315"/>
      <c r="L137" s="281">
        <v>100</v>
      </c>
      <c r="M137" s="283"/>
      <c r="N137" s="281"/>
      <c r="O137" s="283"/>
      <c r="P137" s="337">
        <v>1</v>
      </c>
      <c r="Q137" s="338"/>
    </row>
    <row r="138" spans="1:17" hidden="1" x14ac:dyDescent="0.25">
      <c r="A138" s="33">
        <v>4</v>
      </c>
      <c r="B138" s="313"/>
      <c r="C138" s="314"/>
      <c r="D138" s="314"/>
      <c r="E138" s="314"/>
      <c r="F138" s="314"/>
      <c r="G138" s="315"/>
      <c r="H138" s="10"/>
      <c r="I138" s="313"/>
      <c r="J138" s="314"/>
      <c r="K138" s="315"/>
      <c r="L138" s="281"/>
      <c r="M138" s="283"/>
      <c r="N138" s="281"/>
      <c r="O138" s="283"/>
      <c r="P138" s="281"/>
      <c r="Q138" s="283"/>
    </row>
    <row r="139" spans="1:17" hidden="1" x14ac:dyDescent="0.25">
      <c r="A139" s="33">
        <v>5</v>
      </c>
      <c r="B139" s="313"/>
      <c r="C139" s="314"/>
      <c r="D139" s="314"/>
      <c r="E139" s="314"/>
      <c r="F139" s="314"/>
      <c r="G139" s="315"/>
      <c r="H139" s="10"/>
      <c r="I139" s="313"/>
      <c r="J139" s="314"/>
      <c r="K139" s="315"/>
      <c r="L139" s="281"/>
      <c r="M139" s="283"/>
      <c r="N139" s="281"/>
      <c r="O139" s="283"/>
      <c r="P139" s="281"/>
      <c r="Q139" s="283"/>
    </row>
    <row r="140" spans="1:17" ht="29.25" customHeight="1" x14ac:dyDescent="0.25">
      <c r="A140" s="9"/>
      <c r="B140" s="436" t="s">
        <v>57</v>
      </c>
      <c r="C140" s="437"/>
      <c r="D140" s="436" t="s">
        <v>54</v>
      </c>
      <c r="E140" s="438"/>
      <c r="F140" s="438"/>
      <c r="G140" s="438"/>
      <c r="H140" s="438"/>
      <c r="I140" s="438"/>
      <c r="J140" s="438"/>
      <c r="K140" s="438"/>
      <c r="L140" s="438"/>
      <c r="M140" s="438"/>
      <c r="N140" s="438"/>
      <c r="O140" s="438"/>
      <c r="P140" s="438"/>
      <c r="Q140" s="437"/>
    </row>
    <row r="141" spans="1:17" ht="19.5" customHeight="1" x14ac:dyDescent="0.25">
      <c r="A141" s="9"/>
      <c r="B141" s="288" t="s">
        <v>46</v>
      </c>
      <c r="C141" s="288"/>
      <c r="D141" s="288"/>
      <c r="E141" s="288"/>
      <c r="F141" s="288"/>
      <c r="G141" s="288"/>
      <c r="H141" s="288"/>
      <c r="I141" s="288"/>
      <c r="J141" s="288"/>
      <c r="K141" s="288"/>
      <c r="L141" s="288"/>
      <c r="M141" s="288"/>
      <c r="N141" s="288"/>
      <c r="O141" s="288"/>
      <c r="P141" s="288"/>
      <c r="Q141" s="288"/>
    </row>
    <row r="142" spans="1:17" ht="72" customHeight="1" x14ac:dyDescent="0.25">
      <c r="A142" s="33">
        <v>1</v>
      </c>
      <c r="B142" s="307" t="s">
        <v>71</v>
      </c>
      <c r="C142" s="308"/>
      <c r="D142" s="308"/>
      <c r="E142" s="308"/>
      <c r="F142" s="308"/>
      <c r="G142" s="309"/>
      <c r="H142" s="34" t="s">
        <v>31</v>
      </c>
      <c r="I142" s="307" t="s">
        <v>144</v>
      </c>
      <c r="J142" s="308"/>
      <c r="K142" s="309"/>
      <c r="L142" s="260">
        <f>J73</f>
        <v>0</v>
      </c>
      <c r="M142" s="319"/>
      <c r="N142" s="239">
        <f>L73</f>
        <v>16490306.18</v>
      </c>
      <c r="O142" s="241"/>
      <c r="P142" s="439">
        <f t="shared" ref="P142" si="11">L142+N142</f>
        <v>16490306.18</v>
      </c>
      <c r="Q142" s="440"/>
    </row>
    <row r="143" spans="1:17" hidden="1" x14ac:dyDescent="0.25">
      <c r="A143" s="33">
        <v>2</v>
      </c>
      <c r="B143" s="307"/>
      <c r="C143" s="308"/>
      <c r="D143" s="308"/>
      <c r="E143" s="308"/>
      <c r="F143" s="308"/>
      <c r="G143" s="309"/>
      <c r="H143" s="34"/>
      <c r="I143" s="307"/>
      <c r="J143" s="308"/>
      <c r="K143" s="309"/>
      <c r="L143" s="318"/>
      <c r="M143" s="319"/>
      <c r="N143" s="318"/>
      <c r="O143" s="319"/>
      <c r="P143" s="318"/>
      <c r="Q143" s="319"/>
    </row>
    <row r="144" spans="1:17" hidden="1" x14ac:dyDescent="0.25">
      <c r="A144" s="33">
        <v>3</v>
      </c>
      <c r="B144" s="307"/>
      <c r="C144" s="308"/>
      <c r="D144" s="308"/>
      <c r="E144" s="308"/>
      <c r="F144" s="308"/>
      <c r="G144" s="309"/>
      <c r="H144" s="34"/>
      <c r="I144" s="307"/>
      <c r="J144" s="308"/>
      <c r="K144" s="309"/>
      <c r="L144" s="318"/>
      <c r="M144" s="319"/>
      <c r="N144" s="318"/>
      <c r="O144" s="319"/>
      <c r="P144" s="318"/>
      <c r="Q144" s="319"/>
    </row>
    <row r="145" spans="1:17" hidden="1" x14ac:dyDescent="0.25">
      <c r="A145" s="33">
        <v>4</v>
      </c>
      <c r="B145" s="307"/>
      <c r="C145" s="308"/>
      <c r="D145" s="308"/>
      <c r="E145" s="308"/>
      <c r="F145" s="308"/>
      <c r="G145" s="309"/>
      <c r="H145" s="34"/>
      <c r="I145" s="307"/>
      <c r="J145" s="308"/>
      <c r="K145" s="309"/>
      <c r="L145" s="318"/>
      <c r="M145" s="319"/>
      <c r="N145" s="318"/>
      <c r="O145" s="319"/>
      <c r="P145" s="318"/>
      <c r="Q145" s="319"/>
    </row>
    <row r="146" spans="1:17" hidden="1" x14ac:dyDescent="0.25">
      <c r="A146" s="33">
        <v>5</v>
      </c>
      <c r="B146" s="307"/>
      <c r="C146" s="308"/>
      <c r="D146" s="308"/>
      <c r="E146" s="308"/>
      <c r="F146" s="308"/>
      <c r="G146" s="309"/>
      <c r="H146" s="34"/>
      <c r="I146" s="307"/>
      <c r="J146" s="308"/>
      <c r="K146" s="309"/>
      <c r="L146" s="318"/>
      <c r="M146" s="319"/>
      <c r="N146" s="318"/>
      <c r="O146" s="319"/>
      <c r="P146" s="318"/>
      <c r="Q146" s="319"/>
    </row>
    <row r="147" spans="1:17" hidden="1" x14ac:dyDescent="0.25">
      <c r="A147" s="33">
        <v>6</v>
      </c>
      <c r="B147" s="307"/>
      <c r="C147" s="308"/>
      <c r="D147" s="308"/>
      <c r="E147" s="308"/>
      <c r="F147" s="308"/>
      <c r="G147" s="309"/>
      <c r="H147" s="34"/>
      <c r="I147" s="307"/>
      <c r="J147" s="308"/>
      <c r="K147" s="309"/>
      <c r="L147" s="318"/>
      <c r="M147" s="319"/>
      <c r="N147" s="318"/>
      <c r="O147" s="319"/>
      <c r="P147" s="318"/>
      <c r="Q147" s="319"/>
    </row>
    <row r="148" spans="1:17" hidden="1" x14ac:dyDescent="0.25">
      <c r="A148" s="33">
        <v>7</v>
      </c>
      <c r="B148" s="307"/>
      <c r="C148" s="308"/>
      <c r="D148" s="308"/>
      <c r="E148" s="308"/>
      <c r="F148" s="308"/>
      <c r="G148" s="309"/>
      <c r="H148" s="34"/>
      <c r="I148" s="307"/>
      <c r="J148" s="308"/>
      <c r="K148" s="309"/>
      <c r="L148" s="318"/>
      <c r="M148" s="319"/>
      <c r="N148" s="318"/>
      <c r="O148" s="319"/>
      <c r="P148" s="318"/>
      <c r="Q148" s="319"/>
    </row>
    <row r="149" spans="1:17" hidden="1" x14ac:dyDescent="0.25">
      <c r="A149" s="33">
        <v>8</v>
      </c>
      <c r="B149" s="307"/>
      <c r="C149" s="308"/>
      <c r="D149" s="308"/>
      <c r="E149" s="308"/>
      <c r="F149" s="308"/>
      <c r="G149" s="309"/>
      <c r="H149" s="34"/>
      <c r="I149" s="307"/>
      <c r="J149" s="308"/>
      <c r="K149" s="309"/>
      <c r="L149" s="318"/>
      <c r="M149" s="319"/>
      <c r="N149" s="318"/>
      <c r="O149" s="319"/>
      <c r="P149" s="318"/>
      <c r="Q149" s="319"/>
    </row>
    <row r="150" spans="1:17" hidden="1" x14ac:dyDescent="0.25">
      <c r="A150" s="33">
        <v>9</v>
      </c>
      <c r="B150" s="307"/>
      <c r="C150" s="308"/>
      <c r="D150" s="308"/>
      <c r="E150" s="308"/>
      <c r="F150" s="308"/>
      <c r="G150" s="309"/>
      <c r="H150" s="34"/>
      <c r="I150" s="307"/>
      <c r="J150" s="308"/>
      <c r="K150" s="309"/>
      <c r="L150" s="318"/>
      <c r="M150" s="319"/>
      <c r="N150" s="318"/>
      <c r="O150" s="319"/>
      <c r="P150" s="318"/>
      <c r="Q150" s="319"/>
    </row>
    <row r="151" spans="1:17" hidden="1" x14ac:dyDescent="0.25">
      <c r="A151" s="33">
        <v>10</v>
      </c>
      <c r="B151" s="307"/>
      <c r="C151" s="308"/>
      <c r="D151" s="308"/>
      <c r="E151" s="308"/>
      <c r="F151" s="308"/>
      <c r="G151" s="309"/>
      <c r="H151" s="34"/>
      <c r="I151" s="307"/>
      <c r="J151" s="308"/>
      <c r="K151" s="309"/>
      <c r="L151" s="318"/>
      <c r="M151" s="319"/>
      <c r="N151" s="318"/>
      <c r="O151" s="319"/>
      <c r="P151" s="318"/>
      <c r="Q151" s="319"/>
    </row>
    <row r="152" spans="1:17" x14ac:dyDescent="0.25">
      <c r="A152" s="9"/>
      <c r="B152" s="288" t="s">
        <v>47</v>
      </c>
      <c r="C152" s="288"/>
      <c r="D152" s="288"/>
      <c r="E152" s="288"/>
      <c r="F152" s="288"/>
      <c r="G152" s="288"/>
      <c r="H152" s="288"/>
      <c r="I152" s="288"/>
      <c r="J152" s="288"/>
      <c r="K152" s="288"/>
      <c r="L152" s="288"/>
      <c r="M152" s="288"/>
      <c r="N152" s="288"/>
      <c r="O152" s="288"/>
      <c r="P152" s="288"/>
      <c r="Q152" s="288"/>
    </row>
    <row r="153" spans="1:17" x14ac:dyDescent="0.25">
      <c r="A153" s="33">
        <v>1</v>
      </c>
      <c r="B153" s="313" t="s">
        <v>72</v>
      </c>
      <c r="C153" s="314"/>
      <c r="D153" s="314"/>
      <c r="E153" s="314"/>
      <c r="F153" s="314"/>
      <c r="G153" s="315"/>
      <c r="H153" s="10" t="s">
        <v>64</v>
      </c>
      <c r="I153" s="313" t="s">
        <v>74</v>
      </c>
      <c r="J153" s="314"/>
      <c r="K153" s="315"/>
      <c r="L153" s="281">
        <v>0</v>
      </c>
      <c r="M153" s="283"/>
      <c r="N153" s="281">
        <v>18</v>
      </c>
      <c r="O153" s="283"/>
      <c r="P153" s="281">
        <f t="shared" ref="P153" si="12">L153+N153</f>
        <v>18</v>
      </c>
      <c r="Q153" s="283"/>
    </row>
    <row r="154" spans="1:17" hidden="1" x14ac:dyDescent="0.25">
      <c r="A154" s="33">
        <v>2</v>
      </c>
      <c r="B154" s="313"/>
      <c r="C154" s="314"/>
      <c r="D154" s="314"/>
      <c r="E154" s="314"/>
      <c r="F154" s="314"/>
      <c r="G154" s="315"/>
      <c r="H154" s="10"/>
      <c r="I154" s="313"/>
      <c r="J154" s="314"/>
      <c r="K154" s="315"/>
      <c r="L154" s="281"/>
      <c r="M154" s="283"/>
      <c r="N154" s="281"/>
      <c r="O154" s="283"/>
      <c r="P154" s="281"/>
      <c r="Q154" s="283"/>
    </row>
    <row r="155" spans="1:17" hidden="1" x14ac:dyDescent="0.25">
      <c r="A155" s="33">
        <v>3</v>
      </c>
      <c r="B155" s="313"/>
      <c r="C155" s="314"/>
      <c r="D155" s="314"/>
      <c r="E155" s="314"/>
      <c r="F155" s="314"/>
      <c r="G155" s="315"/>
      <c r="H155" s="10"/>
      <c r="I155" s="313"/>
      <c r="J155" s="314"/>
      <c r="K155" s="315"/>
      <c r="L155" s="281"/>
      <c r="M155" s="283"/>
      <c r="N155" s="281"/>
      <c r="O155" s="283"/>
      <c r="P155" s="281"/>
      <c r="Q155" s="283"/>
    </row>
    <row r="156" spans="1:17" hidden="1" x14ac:dyDescent="0.25">
      <c r="A156" s="33">
        <v>4</v>
      </c>
      <c r="B156" s="313"/>
      <c r="C156" s="314"/>
      <c r="D156" s="314"/>
      <c r="E156" s="314"/>
      <c r="F156" s="314"/>
      <c r="G156" s="315"/>
      <c r="H156" s="10"/>
      <c r="I156" s="313"/>
      <c r="J156" s="314"/>
      <c r="K156" s="315"/>
      <c r="L156" s="281"/>
      <c r="M156" s="283"/>
      <c r="N156" s="281"/>
      <c r="O156" s="283"/>
      <c r="P156" s="281"/>
      <c r="Q156" s="283"/>
    </row>
    <row r="157" spans="1:17" hidden="1" x14ac:dyDescent="0.25">
      <c r="A157" s="33">
        <v>5</v>
      </c>
      <c r="B157" s="313"/>
      <c r="C157" s="314"/>
      <c r="D157" s="314"/>
      <c r="E157" s="314"/>
      <c r="F157" s="314"/>
      <c r="G157" s="315"/>
      <c r="H157" s="10"/>
      <c r="I157" s="313"/>
      <c r="J157" s="314"/>
      <c r="K157" s="315"/>
      <c r="L157" s="281"/>
      <c r="M157" s="283"/>
      <c r="N157" s="281"/>
      <c r="O157" s="283"/>
      <c r="P157" s="281"/>
      <c r="Q157" s="283"/>
    </row>
    <row r="158" spans="1:17" hidden="1" x14ac:dyDescent="0.25">
      <c r="A158" s="33">
        <v>6</v>
      </c>
      <c r="B158" s="313"/>
      <c r="C158" s="314"/>
      <c r="D158" s="314"/>
      <c r="E158" s="314"/>
      <c r="F158" s="314"/>
      <c r="G158" s="315"/>
      <c r="H158" s="10"/>
      <c r="I158" s="313"/>
      <c r="J158" s="314"/>
      <c r="K158" s="315"/>
      <c r="L158" s="281"/>
      <c r="M158" s="283"/>
      <c r="N158" s="281"/>
      <c r="O158" s="283"/>
      <c r="P158" s="281"/>
      <c r="Q158" s="283"/>
    </row>
    <row r="159" spans="1:17" hidden="1" x14ac:dyDescent="0.25">
      <c r="A159" s="33">
        <v>7</v>
      </c>
      <c r="B159" s="313"/>
      <c r="C159" s="314"/>
      <c r="D159" s="314"/>
      <c r="E159" s="314"/>
      <c r="F159" s="314"/>
      <c r="G159" s="315"/>
      <c r="H159" s="10"/>
      <c r="I159" s="313"/>
      <c r="J159" s="314"/>
      <c r="K159" s="315"/>
      <c r="L159" s="281"/>
      <c r="M159" s="283"/>
      <c r="N159" s="281"/>
      <c r="O159" s="283"/>
      <c r="P159" s="281"/>
      <c r="Q159" s="283"/>
    </row>
    <row r="160" spans="1:17" hidden="1" x14ac:dyDescent="0.25">
      <c r="A160" s="33">
        <v>8</v>
      </c>
      <c r="B160" s="313"/>
      <c r="C160" s="314"/>
      <c r="D160" s="314"/>
      <c r="E160" s="314"/>
      <c r="F160" s="314"/>
      <c r="G160" s="315"/>
      <c r="H160" s="10"/>
      <c r="I160" s="313"/>
      <c r="J160" s="314"/>
      <c r="K160" s="315"/>
      <c r="L160" s="281"/>
      <c r="M160" s="283"/>
      <c r="N160" s="281"/>
      <c r="O160" s="283"/>
      <c r="P160" s="281"/>
      <c r="Q160" s="283"/>
    </row>
    <row r="161" spans="1:17" hidden="1" x14ac:dyDescent="0.25">
      <c r="A161" s="33">
        <v>9</v>
      </c>
      <c r="B161" s="313"/>
      <c r="C161" s="314"/>
      <c r="D161" s="314"/>
      <c r="E161" s="314"/>
      <c r="F161" s="314"/>
      <c r="G161" s="315"/>
      <c r="H161" s="10"/>
      <c r="I161" s="313"/>
      <c r="J161" s="314"/>
      <c r="K161" s="315"/>
      <c r="L161" s="281"/>
      <c r="M161" s="283"/>
      <c r="N161" s="281"/>
      <c r="O161" s="283"/>
      <c r="P161" s="281"/>
      <c r="Q161" s="283"/>
    </row>
    <row r="162" spans="1:17" hidden="1" x14ac:dyDescent="0.25">
      <c r="A162" s="33">
        <v>10</v>
      </c>
      <c r="B162" s="313"/>
      <c r="C162" s="314"/>
      <c r="D162" s="314"/>
      <c r="E162" s="314"/>
      <c r="F162" s="314"/>
      <c r="G162" s="315"/>
      <c r="H162" s="10"/>
      <c r="I162" s="313"/>
      <c r="J162" s="314"/>
      <c r="K162" s="315"/>
      <c r="L162" s="281"/>
      <c r="M162" s="283"/>
      <c r="N162" s="281"/>
      <c r="O162" s="283"/>
      <c r="P162" s="281"/>
      <c r="Q162" s="283"/>
    </row>
    <row r="163" spans="1:17" x14ac:dyDescent="0.25">
      <c r="A163" s="9"/>
      <c r="B163" s="288" t="s">
        <v>49</v>
      </c>
      <c r="C163" s="288"/>
      <c r="D163" s="288"/>
      <c r="E163" s="288"/>
      <c r="F163" s="288"/>
      <c r="G163" s="288"/>
      <c r="H163" s="288"/>
      <c r="I163" s="288"/>
      <c r="J163" s="288"/>
      <c r="K163" s="288"/>
      <c r="L163" s="288"/>
      <c r="M163" s="288"/>
      <c r="N163" s="288"/>
      <c r="O163" s="288"/>
      <c r="P163" s="288"/>
      <c r="Q163" s="288"/>
    </row>
    <row r="164" spans="1:17" ht="34.5" customHeight="1" x14ac:dyDescent="0.25">
      <c r="A164" s="33">
        <v>1</v>
      </c>
      <c r="B164" s="313" t="s">
        <v>73</v>
      </c>
      <c r="C164" s="314"/>
      <c r="D164" s="314"/>
      <c r="E164" s="314"/>
      <c r="F164" s="314"/>
      <c r="G164" s="315"/>
      <c r="H164" s="34" t="s">
        <v>31</v>
      </c>
      <c r="I164" s="441" t="s">
        <v>170</v>
      </c>
      <c r="J164" s="442"/>
      <c r="K164" s="443"/>
      <c r="L164" s="281">
        <v>0</v>
      </c>
      <c r="M164" s="283"/>
      <c r="N164" s="331">
        <f>N142/N153</f>
        <v>916128.12111111113</v>
      </c>
      <c r="O164" s="332"/>
      <c r="P164" s="331">
        <f t="shared" ref="P164" si="13">L164+N164</f>
        <v>916128.12111111113</v>
      </c>
      <c r="Q164" s="332"/>
    </row>
    <row r="165" spans="1:17" hidden="1" x14ac:dyDescent="0.25">
      <c r="A165" s="33">
        <v>2</v>
      </c>
      <c r="B165" s="313"/>
      <c r="C165" s="314"/>
      <c r="D165" s="314"/>
      <c r="E165" s="314"/>
      <c r="F165" s="314"/>
      <c r="G165" s="315"/>
      <c r="H165" s="10"/>
      <c r="I165" s="313"/>
      <c r="J165" s="314"/>
      <c r="K165" s="315"/>
      <c r="L165" s="281"/>
      <c r="M165" s="283"/>
      <c r="N165" s="281"/>
      <c r="O165" s="283"/>
      <c r="P165" s="281"/>
      <c r="Q165" s="283"/>
    </row>
    <row r="166" spans="1:17" hidden="1" x14ac:dyDescent="0.25">
      <c r="A166" s="33">
        <v>3</v>
      </c>
      <c r="B166" s="313"/>
      <c r="C166" s="314"/>
      <c r="D166" s="314"/>
      <c r="E166" s="314"/>
      <c r="F166" s="314"/>
      <c r="G166" s="315"/>
      <c r="H166" s="10"/>
      <c r="I166" s="313"/>
      <c r="J166" s="314"/>
      <c r="K166" s="315"/>
      <c r="L166" s="281"/>
      <c r="M166" s="283"/>
      <c r="N166" s="281"/>
      <c r="O166" s="283"/>
      <c r="P166" s="281"/>
      <c r="Q166" s="283"/>
    </row>
    <row r="167" spans="1:17" hidden="1" x14ac:dyDescent="0.25">
      <c r="A167" s="33">
        <v>4</v>
      </c>
      <c r="B167" s="313"/>
      <c r="C167" s="314"/>
      <c r="D167" s="314"/>
      <c r="E167" s="314"/>
      <c r="F167" s="314"/>
      <c r="G167" s="315"/>
      <c r="H167" s="10"/>
      <c r="I167" s="313"/>
      <c r="J167" s="314"/>
      <c r="K167" s="315"/>
      <c r="L167" s="281"/>
      <c r="M167" s="283"/>
      <c r="N167" s="281"/>
      <c r="O167" s="283"/>
      <c r="P167" s="281"/>
      <c r="Q167" s="283"/>
    </row>
    <row r="168" spans="1:17" hidden="1" x14ac:dyDescent="0.25">
      <c r="A168" s="33">
        <v>5</v>
      </c>
      <c r="B168" s="313"/>
      <c r="C168" s="314"/>
      <c r="D168" s="314"/>
      <c r="E168" s="314"/>
      <c r="F168" s="314"/>
      <c r="G168" s="315"/>
      <c r="H168" s="10"/>
      <c r="I168" s="313"/>
      <c r="J168" s="314"/>
      <c r="K168" s="315"/>
      <c r="L168" s="281"/>
      <c r="M168" s="283"/>
      <c r="N168" s="281"/>
      <c r="O168" s="283"/>
      <c r="P168" s="281"/>
      <c r="Q168" s="283"/>
    </row>
    <row r="169" spans="1:17" hidden="1" x14ac:dyDescent="0.25">
      <c r="A169" s="9"/>
      <c r="B169" s="288" t="s">
        <v>50</v>
      </c>
      <c r="C169" s="288"/>
      <c r="D169" s="288"/>
      <c r="E169" s="288"/>
      <c r="F169" s="288"/>
      <c r="G169" s="288"/>
      <c r="H169" s="288"/>
      <c r="I169" s="288"/>
      <c r="J169" s="288"/>
      <c r="K169" s="288"/>
      <c r="L169" s="288"/>
      <c r="M169" s="288"/>
      <c r="N169" s="288"/>
      <c r="O169" s="288"/>
      <c r="P169" s="288"/>
      <c r="Q169" s="288"/>
    </row>
    <row r="170" spans="1:17" hidden="1" x14ac:dyDescent="0.25">
      <c r="A170" s="33">
        <v>1</v>
      </c>
      <c r="B170" s="313"/>
      <c r="C170" s="314"/>
      <c r="D170" s="314"/>
      <c r="E170" s="314"/>
      <c r="F170" s="314"/>
      <c r="G170" s="315"/>
      <c r="H170" s="10"/>
      <c r="I170" s="313"/>
      <c r="J170" s="314"/>
      <c r="K170" s="315"/>
      <c r="L170" s="281"/>
      <c r="M170" s="283"/>
      <c r="N170" s="281"/>
      <c r="O170" s="283"/>
      <c r="P170" s="281"/>
      <c r="Q170" s="283"/>
    </row>
    <row r="171" spans="1:17" hidden="1" x14ac:dyDescent="0.25">
      <c r="A171" s="33">
        <v>2</v>
      </c>
      <c r="B171" s="313"/>
      <c r="C171" s="314"/>
      <c r="D171" s="314"/>
      <c r="E171" s="314"/>
      <c r="F171" s="314"/>
      <c r="G171" s="315"/>
      <c r="H171" s="10"/>
      <c r="I171" s="313"/>
      <c r="J171" s="314"/>
      <c r="K171" s="315"/>
      <c r="L171" s="281"/>
      <c r="M171" s="283"/>
      <c r="N171" s="281"/>
      <c r="O171" s="283"/>
      <c r="P171" s="281"/>
      <c r="Q171" s="283"/>
    </row>
    <row r="172" spans="1:17" hidden="1" x14ac:dyDescent="0.25">
      <c r="A172" s="33">
        <v>3</v>
      </c>
      <c r="B172" s="313"/>
      <c r="C172" s="314"/>
      <c r="D172" s="314"/>
      <c r="E172" s="314"/>
      <c r="F172" s="314"/>
      <c r="G172" s="315"/>
      <c r="H172" s="10"/>
      <c r="I172" s="313"/>
      <c r="J172" s="314"/>
      <c r="K172" s="315"/>
      <c r="L172" s="281"/>
      <c r="M172" s="283"/>
      <c r="N172" s="281"/>
      <c r="O172" s="283"/>
      <c r="P172" s="281"/>
      <c r="Q172" s="283"/>
    </row>
    <row r="173" spans="1:17" hidden="1" x14ac:dyDescent="0.25">
      <c r="A173" s="33">
        <v>4</v>
      </c>
      <c r="B173" s="313"/>
      <c r="C173" s="314"/>
      <c r="D173" s="314"/>
      <c r="E173" s="314"/>
      <c r="F173" s="314"/>
      <c r="G173" s="315"/>
      <c r="H173" s="10"/>
      <c r="I173" s="313"/>
      <c r="J173" s="314"/>
      <c r="K173" s="315"/>
      <c r="L173" s="281"/>
      <c r="M173" s="283"/>
      <c r="N173" s="281"/>
      <c r="O173" s="283"/>
      <c r="P173" s="281"/>
      <c r="Q173" s="283"/>
    </row>
    <row r="174" spans="1:17" hidden="1" x14ac:dyDescent="0.25">
      <c r="A174" s="33">
        <v>5</v>
      </c>
      <c r="B174" s="313"/>
      <c r="C174" s="314"/>
      <c r="D174" s="314"/>
      <c r="E174" s="314"/>
      <c r="F174" s="314"/>
      <c r="G174" s="315"/>
      <c r="H174" s="10"/>
      <c r="I174" s="313"/>
      <c r="J174" s="314"/>
      <c r="K174" s="315"/>
      <c r="L174" s="281"/>
      <c r="M174" s="283"/>
      <c r="N174" s="281"/>
      <c r="O174" s="283"/>
      <c r="P174" s="281"/>
      <c r="Q174" s="283"/>
    </row>
    <row r="175" spans="1:17" ht="17.25" customHeight="1" x14ac:dyDescent="0.25">
      <c r="A175" s="9"/>
      <c r="B175" s="285" t="s">
        <v>58</v>
      </c>
      <c r="C175" s="286"/>
      <c r="D175" s="285" t="s">
        <v>55</v>
      </c>
      <c r="E175" s="287"/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  <c r="Q175" s="286"/>
    </row>
    <row r="176" spans="1:17" ht="20.25" customHeight="1" x14ac:dyDescent="0.25">
      <c r="A176" s="9"/>
      <c r="B176" s="288" t="s">
        <v>46</v>
      </c>
      <c r="C176" s="288"/>
      <c r="D176" s="288"/>
      <c r="E176" s="288"/>
      <c r="F176" s="288"/>
      <c r="G176" s="288"/>
      <c r="H176" s="288"/>
      <c r="I176" s="288"/>
      <c r="J176" s="288"/>
      <c r="K176" s="288"/>
      <c r="L176" s="288"/>
      <c r="M176" s="288"/>
      <c r="N176" s="288"/>
      <c r="O176" s="288"/>
      <c r="P176" s="288"/>
      <c r="Q176" s="288"/>
    </row>
    <row r="177" spans="1:17" ht="59.25" customHeight="1" x14ac:dyDescent="0.25">
      <c r="A177" s="33">
        <v>1</v>
      </c>
      <c r="B177" s="307" t="s">
        <v>75</v>
      </c>
      <c r="C177" s="308"/>
      <c r="D177" s="308"/>
      <c r="E177" s="308"/>
      <c r="F177" s="308"/>
      <c r="G177" s="309"/>
      <c r="H177" s="34" t="s">
        <v>31</v>
      </c>
      <c r="I177" s="307" t="s">
        <v>144</v>
      </c>
      <c r="J177" s="308"/>
      <c r="K177" s="309"/>
      <c r="L177" s="260">
        <f>J74</f>
        <v>0</v>
      </c>
      <c r="M177" s="319"/>
      <c r="N177" s="326">
        <f>L74</f>
        <v>430000</v>
      </c>
      <c r="O177" s="327"/>
      <c r="P177" s="328">
        <f t="shared" ref="P177" si="14">L177+N177</f>
        <v>430000</v>
      </c>
      <c r="Q177" s="329"/>
    </row>
    <row r="178" spans="1:17" hidden="1" x14ac:dyDescent="0.25">
      <c r="A178" s="33">
        <v>2</v>
      </c>
      <c r="B178" s="307"/>
      <c r="C178" s="308"/>
      <c r="D178" s="308"/>
      <c r="E178" s="308"/>
      <c r="F178" s="308"/>
      <c r="G178" s="309"/>
      <c r="H178" s="34"/>
      <c r="I178" s="307"/>
      <c r="J178" s="308"/>
      <c r="K178" s="309"/>
      <c r="L178" s="318"/>
      <c r="M178" s="319"/>
      <c r="N178" s="318"/>
      <c r="O178" s="319"/>
      <c r="P178" s="318"/>
      <c r="Q178" s="319"/>
    </row>
    <row r="179" spans="1:17" hidden="1" x14ac:dyDescent="0.25">
      <c r="A179" s="33">
        <v>3</v>
      </c>
      <c r="B179" s="307"/>
      <c r="C179" s="308"/>
      <c r="D179" s="308"/>
      <c r="E179" s="308"/>
      <c r="F179" s="308"/>
      <c r="G179" s="309"/>
      <c r="H179" s="34"/>
      <c r="I179" s="307"/>
      <c r="J179" s="308"/>
      <c r="K179" s="309"/>
      <c r="L179" s="318"/>
      <c r="M179" s="319"/>
      <c r="N179" s="318"/>
      <c r="O179" s="319"/>
      <c r="P179" s="318"/>
      <c r="Q179" s="319"/>
    </row>
    <row r="180" spans="1:17" hidden="1" x14ac:dyDescent="0.25">
      <c r="A180" s="33">
        <v>4</v>
      </c>
      <c r="B180" s="307"/>
      <c r="C180" s="308"/>
      <c r="D180" s="308"/>
      <c r="E180" s="308"/>
      <c r="F180" s="308"/>
      <c r="G180" s="309"/>
      <c r="H180" s="34"/>
      <c r="I180" s="307"/>
      <c r="J180" s="308"/>
      <c r="K180" s="309"/>
      <c r="L180" s="318"/>
      <c r="M180" s="319"/>
      <c r="N180" s="318"/>
      <c r="O180" s="319"/>
      <c r="P180" s="318"/>
      <c r="Q180" s="319"/>
    </row>
    <row r="181" spans="1:17" hidden="1" x14ac:dyDescent="0.25">
      <c r="A181" s="33">
        <v>5</v>
      </c>
      <c r="B181" s="307"/>
      <c r="C181" s="308"/>
      <c r="D181" s="308"/>
      <c r="E181" s="308"/>
      <c r="F181" s="308"/>
      <c r="G181" s="309"/>
      <c r="H181" s="34"/>
      <c r="I181" s="307"/>
      <c r="J181" s="308"/>
      <c r="K181" s="309"/>
      <c r="L181" s="318"/>
      <c r="M181" s="319"/>
      <c r="N181" s="318"/>
      <c r="O181" s="319"/>
      <c r="P181" s="318"/>
      <c r="Q181" s="319"/>
    </row>
    <row r="182" spans="1:17" hidden="1" x14ac:dyDescent="0.25">
      <c r="A182" s="33">
        <v>6</v>
      </c>
      <c r="B182" s="307"/>
      <c r="C182" s="308"/>
      <c r="D182" s="308"/>
      <c r="E182" s="308"/>
      <c r="F182" s="308"/>
      <c r="G182" s="309"/>
      <c r="H182" s="34"/>
      <c r="I182" s="307"/>
      <c r="J182" s="308"/>
      <c r="K182" s="309"/>
      <c r="L182" s="318"/>
      <c r="M182" s="319"/>
      <c r="N182" s="318"/>
      <c r="O182" s="319"/>
      <c r="P182" s="318"/>
      <c r="Q182" s="319"/>
    </row>
    <row r="183" spans="1:17" hidden="1" x14ac:dyDescent="0.25">
      <c r="A183" s="33">
        <v>7</v>
      </c>
      <c r="B183" s="307"/>
      <c r="C183" s="308"/>
      <c r="D183" s="308"/>
      <c r="E183" s="308"/>
      <c r="F183" s="308"/>
      <c r="G183" s="309"/>
      <c r="H183" s="34"/>
      <c r="I183" s="307"/>
      <c r="J183" s="308"/>
      <c r="K183" s="309"/>
      <c r="L183" s="318"/>
      <c r="M183" s="319"/>
      <c r="N183" s="318"/>
      <c r="O183" s="319"/>
      <c r="P183" s="318"/>
      <c r="Q183" s="319"/>
    </row>
    <row r="184" spans="1:17" hidden="1" x14ac:dyDescent="0.25">
      <c r="A184" s="33">
        <v>8</v>
      </c>
      <c r="B184" s="307"/>
      <c r="C184" s="308"/>
      <c r="D184" s="308"/>
      <c r="E184" s="308"/>
      <c r="F184" s="308"/>
      <c r="G184" s="309"/>
      <c r="H184" s="34"/>
      <c r="I184" s="307"/>
      <c r="J184" s="308"/>
      <c r="K184" s="309"/>
      <c r="L184" s="318"/>
      <c r="M184" s="319"/>
      <c r="N184" s="318"/>
      <c r="O184" s="319"/>
      <c r="P184" s="318"/>
      <c r="Q184" s="319"/>
    </row>
    <row r="185" spans="1:17" hidden="1" x14ac:dyDescent="0.25">
      <c r="A185" s="33">
        <v>9</v>
      </c>
      <c r="B185" s="307"/>
      <c r="C185" s="308"/>
      <c r="D185" s="308"/>
      <c r="E185" s="308"/>
      <c r="F185" s="308"/>
      <c r="G185" s="309"/>
      <c r="H185" s="34"/>
      <c r="I185" s="307"/>
      <c r="J185" s="308"/>
      <c r="K185" s="309"/>
      <c r="L185" s="318"/>
      <c r="M185" s="319"/>
      <c r="N185" s="318"/>
      <c r="O185" s="319"/>
      <c r="P185" s="318"/>
      <c r="Q185" s="319"/>
    </row>
    <row r="186" spans="1:17" ht="9.75" hidden="1" customHeight="1" x14ac:dyDescent="0.25">
      <c r="A186" s="33">
        <v>10</v>
      </c>
      <c r="B186" s="307"/>
      <c r="C186" s="308"/>
      <c r="D186" s="308"/>
      <c r="E186" s="308"/>
      <c r="F186" s="308"/>
      <c r="G186" s="309"/>
      <c r="H186" s="34"/>
      <c r="I186" s="307"/>
      <c r="J186" s="308"/>
      <c r="K186" s="309"/>
      <c r="L186" s="318"/>
      <c r="M186" s="319"/>
      <c r="N186" s="318"/>
      <c r="O186" s="319"/>
      <c r="P186" s="318"/>
      <c r="Q186" s="319"/>
    </row>
    <row r="187" spans="1:17" x14ac:dyDescent="0.25">
      <c r="A187" s="9"/>
      <c r="B187" s="288" t="s">
        <v>47</v>
      </c>
      <c r="C187" s="288"/>
      <c r="D187" s="288"/>
      <c r="E187" s="288"/>
      <c r="F187" s="288"/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288"/>
    </row>
    <row r="188" spans="1:17" ht="30" customHeight="1" x14ac:dyDescent="0.25">
      <c r="A188" s="33">
        <v>1</v>
      </c>
      <c r="B188" s="307" t="s">
        <v>76</v>
      </c>
      <c r="C188" s="308"/>
      <c r="D188" s="308"/>
      <c r="E188" s="308"/>
      <c r="F188" s="308"/>
      <c r="G188" s="309"/>
      <c r="H188" s="10" t="s">
        <v>64</v>
      </c>
      <c r="I188" s="313" t="s">
        <v>74</v>
      </c>
      <c r="J188" s="314"/>
      <c r="K188" s="315"/>
      <c r="L188" s="318"/>
      <c r="M188" s="319"/>
      <c r="N188" s="318">
        <v>8</v>
      </c>
      <c r="O188" s="319"/>
      <c r="P188" s="281">
        <f t="shared" ref="P188" si="15">L188+N188</f>
        <v>8</v>
      </c>
      <c r="Q188" s="283"/>
    </row>
    <row r="189" spans="1:17" hidden="1" x14ac:dyDescent="0.25">
      <c r="A189" s="33">
        <v>2</v>
      </c>
      <c r="B189" s="307"/>
      <c r="C189" s="308"/>
      <c r="D189" s="308"/>
      <c r="E189" s="308"/>
      <c r="F189" s="308"/>
      <c r="G189" s="309"/>
      <c r="H189" s="34"/>
      <c r="I189" s="307"/>
      <c r="J189" s="308"/>
      <c r="K189" s="309"/>
      <c r="L189" s="318"/>
      <c r="M189" s="319"/>
      <c r="N189" s="318"/>
      <c r="O189" s="319"/>
      <c r="P189" s="318"/>
      <c r="Q189" s="319"/>
    </row>
    <row r="190" spans="1:17" hidden="1" x14ac:dyDescent="0.25">
      <c r="A190" s="33">
        <v>3</v>
      </c>
      <c r="B190" s="307"/>
      <c r="C190" s="308"/>
      <c r="D190" s="308"/>
      <c r="E190" s="308"/>
      <c r="F190" s="308"/>
      <c r="G190" s="309"/>
      <c r="H190" s="34"/>
      <c r="I190" s="307"/>
      <c r="J190" s="308"/>
      <c r="K190" s="309"/>
      <c r="L190" s="318"/>
      <c r="M190" s="319"/>
      <c r="N190" s="318"/>
      <c r="O190" s="319"/>
      <c r="P190" s="318"/>
      <c r="Q190" s="319"/>
    </row>
    <row r="191" spans="1:17" hidden="1" x14ac:dyDescent="0.25">
      <c r="A191" s="33">
        <v>4</v>
      </c>
      <c r="B191" s="307"/>
      <c r="C191" s="308"/>
      <c r="D191" s="308"/>
      <c r="E191" s="308"/>
      <c r="F191" s="308"/>
      <c r="G191" s="309"/>
      <c r="H191" s="34"/>
      <c r="I191" s="307"/>
      <c r="J191" s="308"/>
      <c r="K191" s="309"/>
      <c r="L191" s="318"/>
      <c r="M191" s="319"/>
      <c r="N191" s="318"/>
      <c r="O191" s="319"/>
      <c r="P191" s="318"/>
      <c r="Q191" s="319"/>
    </row>
    <row r="192" spans="1:17" hidden="1" x14ac:dyDescent="0.25">
      <c r="A192" s="33">
        <v>5</v>
      </c>
      <c r="B192" s="307"/>
      <c r="C192" s="308"/>
      <c r="D192" s="308"/>
      <c r="E192" s="308"/>
      <c r="F192" s="308"/>
      <c r="G192" s="309"/>
      <c r="H192" s="34"/>
      <c r="I192" s="307"/>
      <c r="J192" s="308"/>
      <c r="K192" s="309"/>
      <c r="L192" s="318"/>
      <c r="M192" s="319"/>
      <c r="N192" s="318"/>
      <c r="O192" s="319"/>
      <c r="P192" s="318"/>
      <c r="Q192" s="319"/>
    </row>
    <row r="193" spans="1:17" hidden="1" x14ac:dyDescent="0.25">
      <c r="A193" s="33">
        <v>6</v>
      </c>
      <c r="B193" s="307"/>
      <c r="C193" s="308"/>
      <c r="D193" s="308"/>
      <c r="E193" s="308"/>
      <c r="F193" s="308"/>
      <c r="G193" s="309"/>
      <c r="H193" s="34"/>
      <c r="I193" s="307"/>
      <c r="J193" s="308"/>
      <c r="K193" s="309"/>
      <c r="L193" s="318"/>
      <c r="M193" s="319"/>
      <c r="N193" s="318"/>
      <c r="O193" s="319"/>
      <c r="P193" s="318"/>
      <c r="Q193" s="319"/>
    </row>
    <row r="194" spans="1:17" hidden="1" x14ac:dyDescent="0.25">
      <c r="A194" s="33">
        <v>7</v>
      </c>
      <c r="B194" s="307"/>
      <c r="C194" s="308"/>
      <c r="D194" s="308"/>
      <c r="E194" s="308"/>
      <c r="F194" s="308"/>
      <c r="G194" s="309"/>
      <c r="H194" s="34"/>
      <c r="I194" s="307"/>
      <c r="J194" s="308"/>
      <c r="K194" s="309"/>
      <c r="L194" s="318"/>
      <c r="M194" s="319"/>
      <c r="N194" s="318"/>
      <c r="O194" s="319"/>
      <c r="P194" s="318"/>
      <c r="Q194" s="319"/>
    </row>
    <row r="195" spans="1:17" hidden="1" x14ac:dyDescent="0.25">
      <c r="A195" s="33">
        <v>8</v>
      </c>
      <c r="B195" s="307"/>
      <c r="C195" s="308"/>
      <c r="D195" s="308"/>
      <c r="E195" s="308"/>
      <c r="F195" s="308"/>
      <c r="G195" s="309"/>
      <c r="H195" s="34"/>
      <c r="I195" s="307"/>
      <c r="J195" s="308"/>
      <c r="K195" s="309"/>
      <c r="L195" s="318"/>
      <c r="M195" s="319"/>
      <c r="N195" s="318"/>
      <c r="O195" s="319"/>
      <c r="P195" s="318"/>
      <c r="Q195" s="319"/>
    </row>
    <row r="196" spans="1:17" hidden="1" x14ac:dyDescent="0.25">
      <c r="A196" s="33">
        <v>9</v>
      </c>
      <c r="B196" s="307"/>
      <c r="C196" s="308"/>
      <c r="D196" s="308"/>
      <c r="E196" s="308"/>
      <c r="F196" s="308"/>
      <c r="G196" s="309"/>
      <c r="H196" s="34"/>
      <c r="I196" s="307"/>
      <c r="J196" s="308"/>
      <c r="K196" s="309"/>
      <c r="L196" s="318"/>
      <c r="M196" s="319"/>
      <c r="N196" s="318"/>
      <c r="O196" s="319"/>
      <c r="P196" s="318"/>
      <c r="Q196" s="319"/>
    </row>
    <row r="197" spans="1:17" hidden="1" x14ac:dyDescent="0.25">
      <c r="A197" s="33">
        <v>10</v>
      </c>
      <c r="B197" s="307"/>
      <c r="C197" s="308"/>
      <c r="D197" s="308"/>
      <c r="E197" s="308"/>
      <c r="F197" s="308"/>
      <c r="G197" s="309"/>
      <c r="H197" s="34"/>
      <c r="I197" s="307"/>
      <c r="J197" s="308"/>
      <c r="K197" s="309"/>
      <c r="L197" s="318"/>
      <c r="M197" s="319"/>
      <c r="N197" s="318"/>
      <c r="O197" s="319"/>
      <c r="P197" s="318"/>
      <c r="Q197" s="319"/>
    </row>
    <row r="198" spans="1:17" x14ac:dyDescent="0.25">
      <c r="A198" s="9"/>
      <c r="B198" s="330" t="s">
        <v>49</v>
      </c>
      <c r="C198" s="330"/>
      <c r="D198" s="330"/>
      <c r="E198" s="330"/>
      <c r="F198" s="330"/>
      <c r="G198" s="330"/>
      <c r="H198" s="330"/>
      <c r="I198" s="330"/>
      <c r="J198" s="330"/>
      <c r="K198" s="330"/>
      <c r="L198" s="330"/>
      <c r="M198" s="330"/>
      <c r="N198" s="330"/>
      <c r="O198" s="330"/>
      <c r="P198" s="330"/>
      <c r="Q198" s="330"/>
    </row>
    <row r="199" spans="1:17" ht="30" customHeight="1" x14ac:dyDescent="0.25">
      <c r="A199" s="33">
        <v>1</v>
      </c>
      <c r="B199" s="307" t="s">
        <v>77</v>
      </c>
      <c r="C199" s="308"/>
      <c r="D199" s="308"/>
      <c r="E199" s="308"/>
      <c r="F199" s="308"/>
      <c r="G199" s="309"/>
      <c r="H199" s="34" t="s">
        <v>31</v>
      </c>
      <c r="I199" s="289" t="s">
        <v>156</v>
      </c>
      <c r="J199" s="290"/>
      <c r="K199" s="291"/>
      <c r="L199" s="318">
        <v>0</v>
      </c>
      <c r="M199" s="319"/>
      <c r="N199" s="331">
        <f>N177/N188</f>
        <v>53750</v>
      </c>
      <c r="O199" s="332"/>
      <c r="P199" s="333">
        <f>P177/P188</f>
        <v>53750</v>
      </c>
      <c r="Q199" s="334"/>
    </row>
    <row r="200" spans="1:17" hidden="1" x14ac:dyDescent="0.25">
      <c r="A200" s="33">
        <v>2</v>
      </c>
      <c r="B200" s="307"/>
      <c r="C200" s="308"/>
      <c r="D200" s="308"/>
      <c r="E200" s="308"/>
      <c r="F200" s="308"/>
      <c r="G200" s="309"/>
      <c r="H200" s="34"/>
      <c r="I200" s="307"/>
      <c r="J200" s="308"/>
      <c r="K200" s="309"/>
      <c r="L200" s="318"/>
      <c r="M200" s="319"/>
      <c r="N200" s="318"/>
      <c r="O200" s="319"/>
      <c r="P200" s="318"/>
      <c r="Q200" s="319"/>
    </row>
    <row r="201" spans="1:17" hidden="1" x14ac:dyDescent="0.25">
      <c r="A201" s="33">
        <v>3</v>
      </c>
      <c r="B201" s="307"/>
      <c r="C201" s="308"/>
      <c r="D201" s="308"/>
      <c r="E201" s="308"/>
      <c r="F201" s="308"/>
      <c r="G201" s="309"/>
      <c r="H201" s="34"/>
      <c r="I201" s="307"/>
      <c r="J201" s="308"/>
      <c r="K201" s="309"/>
      <c r="L201" s="318"/>
      <c r="M201" s="319"/>
      <c r="N201" s="318"/>
      <c r="O201" s="319"/>
      <c r="P201" s="318"/>
      <c r="Q201" s="319"/>
    </row>
    <row r="202" spans="1:17" hidden="1" x14ac:dyDescent="0.25">
      <c r="A202" s="33">
        <v>4</v>
      </c>
      <c r="B202" s="307"/>
      <c r="C202" s="308"/>
      <c r="D202" s="308"/>
      <c r="E202" s="308"/>
      <c r="F202" s="308"/>
      <c r="G202" s="309"/>
      <c r="H202" s="34"/>
      <c r="I202" s="307"/>
      <c r="J202" s="308"/>
      <c r="K202" s="309"/>
      <c r="L202" s="318"/>
      <c r="M202" s="319"/>
      <c r="N202" s="318"/>
      <c r="O202" s="319"/>
      <c r="P202" s="318"/>
      <c r="Q202" s="319"/>
    </row>
    <row r="203" spans="1:17" hidden="1" x14ac:dyDescent="0.25">
      <c r="A203" s="33">
        <v>5</v>
      </c>
      <c r="B203" s="307"/>
      <c r="C203" s="308"/>
      <c r="D203" s="308"/>
      <c r="E203" s="308"/>
      <c r="F203" s="308"/>
      <c r="G203" s="309"/>
      <c r="H203" s="34"/>
      <c r="I203" s="307"/>
      <c r="J203" s="308"/>
      <c r="K203" s="309"/>
      <c r="L203" s="318"/>
      <c r="M203" s="319"/>
      <c r="N203" s="318"/>
      <c r="O203" s="319"/>
      <c r="P203" s="318"/>
      <c r="Q203" s="319"/>
    </row>
    <row r="204" spans="1:17" x14ac:dyDescent="0.25">
      <c r="A204" s="9"/>
      <c r="B204" s="330" t="s">
        <v>50</v>
      </c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  <c r="M204" s="330"/>
      <c r="N204" s="330"/>
      <c r="O204" s="330"/>
      <c r="P204" s="330"/>
      <c r="Q204" s="330"/>
    </row>
    <row r="205" spans="1:17" ht="40.5" customHeight="1" x14ac:dyDescent="0.25">
      <c r="A205" s="33">
        <v>1</v>
      </c>
      <c r="B205" s="307" t="s">
        <v>78</v>
      </c>
      <c r="C205" s="308"/>
      <c r="D205" s="308"/>
      <c r="E205" s="308"/>
      <c r="F205" s="308"/>
      <c r="G205" s="309"/>
      <c r="H205" s="34" t="s">
        <v>69</v>
      </c>
      <c r="I205" s="289" t="s">
        <v>157</v>
      </c>
      <c r="J205" s="290"/>
      <c r="K205" s="291"/>
      <c r="L205" s="335">
        <v>0</v>
      </c>
      <c r="M205" s="336"/>
      <c r="N205" s="335">
        <f>N188/P104</f>
        <v>0.21621621621621623</v>
      </c>
      <c r="O205" s="336"/>
      <c r="P205" s="337">
        <f>P188/P104</f>
        <v>0.21621621621621623</v>
      </c>
      <c r="Q205" s="338"/>
    </row>
    <row r="206" spans="1:17" hidden="1" x14ac:dyDescent="0.25">
      <c r="A206" s="33">
        <v>2</v>
      </c>
      <c r="B206" s="307"/>
      <c r="C206" s="308"/>
      <c r="D206" s="308"/>
      <c r="E206" s="308"/>
      <c r="F206" s="308"/>
      <c r="G206" s="309"/>
      <c r="H206" s="34"/>
      <c r="I206" s="307"/>
      <c r="J206" s="308"/>
      <c r="K206" s="309"/>
      <c r="L206" s="318"/>
      <c r="M206" s="319"/>
      <c r="N206" s="318"/>
      <c r="O206" s="319"/>
      <c r="P206" s="318"/>
      <c r="Q206" s="319"/>
    </row>
    <row r="207" spans="1:17" hidden="1" x14ac:dyDescent="0.25">
      <c r="A207" s="33">
        <v>3</v>
      </c>
      <c r="B207" s="307"/>
      <c r="C207" s="308"/>
      <c r="D207" s="308"/>
      <c r="E207" s="308"/>
      <c r="F207" s="308"/>
      <c r="G207" s="309"/>
      <c r="H207" s="34"/>
      <c r="I207" s="307"/>
      <c r="J207" s="308"/>
      <c r="K207" s="309"/>
      <c r="L207" s="318"/>
      <c r="M207" s="319"/>
      <c r="N207" s="318"/>
      <c r="O207" s="319"/>
      <c r="P207" s="318"/>
      <c r="Q207" s="319"/>
    </row>
    <row r="208" spans="1:17" hidden="1" x14ac:dyDescent="0.25">
      <c r="A208" s="33">
        <v>4</v>
      </c>
      <c r="B208" s="307"/>
      <c r="C208" s="308"/>
      <c r="D208" s="308"/>
      <c r="E208" s="308"/>
      <c r="F208" s="308"/>
      <c r="G208" s="309"/>
      <c r="H208" s="34"/>
      <c r="I208" s="307"/>
      <c r="J208" s="308"/>
      <c r="K208" s="309"/>
      <c r="L208" s="318"/>
      <c r="M208" s="319"/>
      <c r="N208" s="318"/>
      <c r="O208" s="319"/>
      <c r="P208" s="318"/>
      <c r="Q208" s="319"/>
    </row>
    <row r="209" spans="1:17" hidden="1" x14ac:dyDescent="0.25">
      <c r="A209" s="33">
        <v>5</v>
      </c>
      <c r="B209" s="307"/>
      <c r="C209" s="308"/>
      <c r="D209" s="308"/>
      <c r="E209" s="308"/>
      <c r="F209" s="308"/>
      <c r="G209" s="309"/>
      <c r="H209" s="34"/>
      <c r="I209" s="307"/>
      <c r="J209" s="308"/>
      <c r="K209" s="309"/>
      <c r="L209" s="318"/>
      <c r="M209" s="319"/>
      <c r="N209" s="318"/>
      <c r="O209" s="319"/>
      <c r="P209" s="318"/>
      <c r="Q209" s="319"/>
    </row>
    <row r="210" spans="1:17" ht="30.75" customHeight="1" x14ac:dyDescent="0.25">
      <c r="A210" s="9"/>
      <c r="B210" s="444" t="s">
        <v>81</v>
      </c>
      <c r="C210" s="445"/>
      <c r="D210" s="446" t="s">
        <v>153</v>
      </c>
      <c r="E210" s="447"/>
      <c r="F210" s="447"/>
      <c r="G210" s="447"/>
      <c r="H210" s="447"/>
      <c r="I210" s="447"/>
      <c r="J210" s="447"/>
      <c r="K210" s="447"/>
      <c r="L210" s="447"/>
      <c r="M210" s="447"/>
      <c r="N210" s="447"/>
      <c r="O210" s="447"/>
      <c r="P210" s="447"/>
      <c r="Q210" s="448"/>
    </row>
    <row r="211" spans="1:17" x14ac:dyDescent="0.25">
      <c r="A211" s="9"/>
      <c r="B211" s="288" t="s">
        <v>46</v>
      </c>
      <c r="C211" s="288"/>
      <c r="D211" s="288"/>
      <c r="E211" s="288"/>
      <c r="F211" s="288"/>
      <c r="G211" s="288"/>
      <c r="H211" s="288"/>
      <c r="I211" s="288"/>
      <c r="J211" s="288"/>
      <c r="K211" s="288"/>
      <c r="L211" s="288"/>
      <c r="M211" s="288"/>
      <c r="N211" s="288"/>
      <c r="O211" s="288"/>
      <c r="P211" s="288"/>
      <c r="Q211" s="288"/>
    </row>
    <row r="212" spans="1:17" ht="60.75" customHeight="1" x14ac:dyDescent="0.25">
      <c r="A212" s="33">
        <v>1</v>
      </c>
      <c r="B212" s="313" t="s">
        <v>91</v>
      </c>
      <c r="C212" s="314"/>
      <c r="D212" s="314"/>
      <c r="E212" s="314"/>
      <c r="F212" s="314"/>
      <c r="G212" s="315"/>
      <c r="H212" s="34" t="s">
        <v>31</v>
      </c>
      <c r="I212" s="307" t="s">
        <v>144</v>
      </c>
      <c r="J212" s="308"/>
      <c r="K212" s="309"/>
      <c r="L212" s="339">
        <f>J75</f>
        <v>90900</v>
      </c>
      <c r="M212" s="283"/>
      <c r="N212" s="339">
        <f>L75</f>
        <v>109100</v>
      </c>
      <c r="O212" s="283"/>
      <c r="P212" s="339">
        <f>L212+N212</f>
        <v>200000</v>
      </c>
      <c r="Q212" s="283"/>
    </row>
    <row r="213" spans="1:17" hidden="1" x14ac:dyDescent="0.25">
      <c r="A213" s="33">
        <v>2</v>
      </c>
      <c r="B213" s="313"/>
      <c r="C213" s="314"/>
      <c r="D213" s="314"/>
      <c r="E213" s="314"/>
      <c r="F213" s="314"/>
      <c r="G213" s="315"/>
      <c r="H213" s="10"/>
      <c r="I213" s="313"/>
      <c r="J213" s="314"/>
      <c r="K213" s="315"/>
      <c r="L213" s="281"/>
      <c r="M213" s="283"/>
      <c r="N213" s="281"/>
      <c r="O213" s="283"/>
      <c r="P213" s="281"/>
      <c r="Q213" s="283"/>
    </row>
    <row r="214" spans="1:17" hidden="1" x14ac:dyDescent="0.25">
      <c r="A214" s="33">
        <v>3</v>
      </c>
      <c r="B214" s="313"/>
      <c r="C214" s="314"/>
      <c r="D214" s="314"/>
      <c r="E214" s="314"/>
      <c r="F214" s="314"/>
      <c r="G214" s="315"/>
      <c r="H214" s="10"/>
      <c r="I214" s="313"/>
      <c r="J214" s="314"/>
      <c r="K214" s="315"/>
      <c r="L214" s="281"/>
      <c r="M214" s="283"/>
      <c r="N214" s="281"/>
      <c r="O214" s="283"/>
      <c r="P214" s="281"/>
      <c r="Q214" s="283"/>
    </row>
    <row r="215" spans="1:17" hidden="1" x14ac:dyDescent="0.25">
      <c r="A215" s="33">
        <v>4</v>
      </c>
      <c r="B215" s="313"/>
      <c r="C215" s="314"/>
      <c r="D215" s="314"/>
      <c r="E215" s="314"/>
      <c r="F215" s="314"/>
      <c r="G215" s="315"/>
      <c r="H215" s="10"/>
      <c r="I215" s="313"/>
      <c r="J215" s="314"/>
      <c r="K215" s="315"/>
      <c r="L215" s="281"/>
      <c r="M215" s="283"/>
      <c r="N215" s="281"/>
      <c r="O215" s="283"/>
      <c r="P215" s="281"/>
      <c r="Q215" s="283"/>
    </row>
    <row r="216" spans="1:17" hidden="1" x14ac:dyDescent="0.25">
      <c r="A216" s="33">
        <v>5</v>
      </c>
      <c r="B216" s="313"/>
      <c r="C216" s="314"/>
      <c r="D216" s="314"/>
      <c r="E216" s="314"/>
      <c r="F216" s="314"/>
      <c r="G216" s="315"/>
      <c r="H216" s="10"/>
      <c r="I216" s="313"/>
      <c r="J216" s="314"/>
      <c r="K216" s="315"/>
      <c r="L216" s="281"/>
      <c r="M216" s="283"/>
      <c r="N216" s="281"/>
      <c r="O216" s="283"/>
      <c r="P216" s="281"/>
      <c r="Q216" s="283"/>
    </row>
    <row r="217" spans="1:17" hidden="1" x14ac:dyDescent="0.25">
      <c r="A217" s="33">
        <v>6</v>
      </c>
      <c r="B217" s="313"/>
      <c r="C217" s="314"/>
      <c r="D217" s="314"/>
      <c r="E217" s="314"/>
      <c r="F217" s="314"/>
      <c r="G217" s="315"/>
      <c r="H217" s="10"/>
      <c r="I217" s="313"/>
      <c r="J217" s="314"/>
      <c r="K217" s="315"/>
      <c r="L217" s="281"/>
      <c r="M217" s="283"/>
      <c r="N217" s="281"/>
      <c r="O217" s="283"/>
      <c r="P217" s="281"/>
      <c r="Q217" s="283"/>
    </row>
    <row r="218" spans="1:17" hidden="1" x14ac:dyDescent="0.25">
      <c r="A218" s="33">
        <v>7</v>
      </c>
      <c r="B218" s="313"/>
      <c r="C218" s="314"/>
      <c r="D218" s="314"/>
      <c r="E218" s="314"/>
      <c r="F218" s="314"/>
      <c r="G218" s="315"/>
      <c r="H218" s="10"/>
      <c r="I218" s="313"/>
      <c r="J218" s="314"/>
      <c r="K218" s="315"/>
      <c r="L218" s="281"/>
      <c r="M218" s="283"/>
      <c r="N218" s="281"/>
      <c r="O218" s="283"/>
      <c r="P218" s="281"/>
      <c r="Q218" s="283"/>
    </row>
    <row r="219" spans="1:17" hidden="1" x14ac:dyDescent="0.25">
      <c r="A219" s="33">
        <v>8</v>
      </c>
      <c r="B219" s="313"/>
      <c r="C219" s="314"/>
      <c r="D219" s="314"/>
      <c r="E219" s="314"/>
      <c r="F219" s="314"/>
      <c r="G219" s="315"/>
      <c r="H219" s="10"/>
      <c r="I219" s="313"/>
      <c r="J219" s="314"/>
      <c r="K219" s="315"/>
      <c r="L219" s="281"/>
      <c r="M219" s="283"/>
      <c r="N219" s="281"/>
      <c r="O219" s="283"/>
      <c r="P219" s="281"/>
      <c r="Q219" s="283"/>
    </row>
    <row r="220" spans="1:17" hidden="1" x14ac:dyDescent="0.25">
      <c r="A220" s="33">
        <v>9</v>
      </c>
      <c r="B220" s="313"/>
      <c r="C220" s="314"/>
      <c r="D220" s="314"/>
      <c r="E220" s="314"/>
      <c r="F220" s="314"/>
      <c r="G220" s="315"/>
      <c r="H220" s="10"/>
      <c r="I220" s="313"/>
      <c r="J220" s="314"/>
      <c r="K220" s="315"/>
      <c r="L220" s="281"/>
      <c r="M220" s="283"/>
      <c r="N220" s="281"/>
      <c r="O220" s="283"/>
      <c r="P220" s="281"/>
      <c r="Q220" s="283"/>
    </row>
    <row r="221" spans="1:17" hidden="1" x14ac:dyDescent="0.25">
      <c r="A221" s="33">
        <v>10</v>
      </c>
      <c r="B221" s="313"/>
      <c r="C221" s="314"/>
      <c r="D221" s="314"/>
      <c r="E221" s="314"/>
      <c r="F221" s="314"/>
      <c r="G221" s="315"/>
      <c r="H221" s="10"/>
      <c r="I221" s="313"/>
      <c r="J221" s="314"/>
      <c r="K221" s="315"/>
      <c r="L221" s="281"/>
      <c r="M221" s="283"/>
      <c r="N221" s="281"/>
      <c r="O221" s="283"/>
      <c r="P221" s="281"/>
      <c r="Q221" s="283"/>
    </row>
    <row r="222" spans="1:17" x14ac:dyDescent="0.25">
      <c r="A222" s="9"/>
      <c r="B222" s="288" t="s">
        <v>47</v>
      </c>
      <c r="C222" s="288"/>
      <c r="D222" s="288"/>
      <c r="E222" s="288"/>
      <c r="F222" s="288"/>
      <c r="G222" s="288"/>
      <c r="H222" s="288"/>
      <c r="I222" s="288"/>
      <c r="J222" s="288"/>
      <c r="K222" s="288"/>
      <c r="L222" s="288"/>
      <c r="M222" s="288"/>
      <c r="N222" s="288"/>
      <c r="O222" s="288"/>
      <c r="P222" s="288"/>
      <c r="Q222" s="288"/>
    </row>
    <row r="223" spans="1:17" ht="60.75" customHeight="1" x14ac:dyDescent="0.25">
      <c r="A223" s="33">
        <v>1</v>
      </c>
      <c r="B223" s="313" t="s">
        <v>92</v>
      </c>
      <c r="C223" s="314"/>
      <c r="D223" s="314"/>
      <c r="E223" s="314"/>
      <c r="F223" s="314"/>
      <c r="G223" s="315"/>
      <c r="H223" s="10" t="s">
        <v>64</v>
      </c>
      <c r="I223" s="307" t="s">
        <v>144</v>
      </c>
      <c r="J223" s="308"/>
      <c r="K223" s="309"/>
      <c r="L223" s="281">
        <v>1</v>
      </c>
      <c r="M223" s="283"/>
      <c r="N223" s="281"/>
      <c r="O223" s="283"/>
      <c r="P223" s="339">
        <v>1</v>
      </c>
      <c r="Q223" s="283"/>
    </row>
    <row r="224" spans="1:17" hidden="1" x14ac:dyDescent="0.25">
      <c r="A224" s="33">
        <v>2</v>
      </c>
      <c r="B224" s="313"/>
      <c r="C224" s="314"/>
      <c r="D224" s="314"/>
      <c r="E224" s="314"/>
      <c r="F224" s="314"/>
      <c r="G224" s="315"/>
      <c r="H224" s="10"/>
      <c r="I224" s="313"/>
      <c r="J224" s="314"/>
      <c r="K224" s="315"/>
      <c r="L224" s="281"/>
      <c r="M224" s="283"/>
      <c r="N224" s="281"/>
      <c r="O224" s="283"/>
      <c r="P224" s="281"/>
      <c r="Q224" s="283"/>
    </row>
    <row r="225" spans="1:17" hidden="1" x14ac:dyDescent="0.25">
      <c r="A225" s="33">
        <v>3</v>
      </c>
      <c r="B225" s="313"/>
      <c r="C225" s="314"/>
      <c r="D225" s="314"/>
      <c r="E225" s="314"/>
      <c r="F225" s="314"/>
      <c r="G225" s="315"/>
      <c r="H225" s="10"/>
      <c r="I225" s="313"/>
      <c r="J225" s="314"/>
      <c r="K225" s="315"/>
      <c r="L225" s="281"/>
      <c r="M225" s="283"/>
      <c r="N225" s="281"/>
      <c r="O225" s="283"/>
      <c r="P225" s="281"/>
      <c r="Q225" s="283"/>
    </row>
    <row r="226" spans="1:17" hidden="1" x14ac:dyDescent="0.25">
      <c r="A226" s="33">
        <v>4</v>
      </c>
      <c r="B226" s="313"/>
      <c r="C226" s="314"/>
      <c r="D226" s="314"/>
      <c r="E226" s="314"/>
      <c r="F226" s="314"/>
      <c r="G226" s="315"/>
      <c r="H226" s="10"/>
      <c r="I226" s="313"/>
      <c r="J226" s="314"/>
      <c r="K226" s="315"/>
      <c r="L226" s="281"/>
      <c r="M226" s="283"/>
      <c r="N226" s="281"/>
      <c r="O226" s="283"/>
      <c r="P226" s="281"/>
      <c r="Q226" s="283"/>
    </row>
    <row r="227" spans="1:17" hidden="1" x14ac:dyDescent="0.25">
      <c r="A227" s="33">
        <v>5</v>
      </c>
      <c r="B227" s="313"/>
      <c r="C227" s="314"/>
      <c r="D227" s="314"/>
      <c r="E227" s="314"/>
      <c r="F227" s="314"/>
      <c r="G227" s="315"/>
      <c r="H227" s="10"/>
      <c r="I227" s="313"/>
      <c r="J227" s="314"/>
      <c r="K227" s="315"/>
      <c r="L227" s="281"/>
      <c r="M227" s="283"/>
      <c r="N227" s="281"/>
      <c r="O227" s="283"/>
      <c r="P227" s="281"/>
      <c r="Q227" s="283"/>
    </row>
    <row r="228" spans="1:17" hidden="1" x14ac:dyDescent="0.25">
      <c r="A228" s="33">
        <v>6</v>
      </c>
      <c r="B228" s="313"/>
      <c r="C228" s="314"/>
      <c r="D228" s="314"/>
      <c r="E228" s="314"/>
      <c r="F228" s="314"/>
      <c r="G228" s="315"/>
      <c r="H228" s="10"/>
      <c r="I228" s="313"/>
      <c r="J228" s="314"/>
      <c r="K228" s="315"/>
      <c r="L228" s="281"/>
      <c r="M228" s="283"/>
      <c r="N228" s="281"/>
      <c r="O228" s="283"/>
      <c r="P228" s="281"/>
      <c r="Q228" s="283"/>
    </row>
    <row r="229" spans="1:17" hidden="1" x14ac:dyDescent="0.25">
      <c r="A229" s="33">
        <v>7</v>
      </c>
      <c r="B229" s="313"/>
      <c r="C229" s="314"/>
      <c r="D229" s="314"/>
      <c r="E229" s="314"/>
      <c r="F229" s="314"/>
      <c r="G229" s="315"/>
      <c r="H229" s="10"/>
      <c r="I229" s="313"/>
      <c r="J229" s="314"/>
      <c r="K229" s="315"/>
      <c r="L229" s="281"/>
      <c r="M229" s="283"/>
      <c r="N229" s="281"/>
      <c r="O229" s="283"/>
      <c r="P229" s="281"/>
      <c r="Q229" s="283"/>
    </row>
    <row r="230" spans="1:17" hidden="1" x14ac:dyDescent="0.25">
      <c r="A230" s="33">
        <v>8</v>
      </c>
      <c r="B230" s="313"/>
      <c r="C230" s="314"/>
      <c r="D230" s="314"/>
      <c r="E230" s="314"/>
      <c r="F230" s="314"/>
      <c r="G230" s="315"/>
      <c r="H230" s="10"/>
      <c r="I230" s="313"/>
      <c r="J230" s="314"/>
      <c r="K230" s="315"/>
      <c r="L230" s="281"/>
      <c r="M230" s="283"/>
      <c r="N230" s="281"/>
      <c r="O230" s="283"/>
      <c r="P230" s="281"/>
      <c r="Q230" s="283"/>
    </row>
    <row r="231" spans="1:17" hidden="1" x14ac:dyDescent="0.25">
      <c r="A231" s="33">
        <v>9</v>
      </c>
      <c r="B231" s="313"/>
      <c r="C231" s="314"/>
      <c r="D231" s="314"/>
      <c r="E231" s="314"/>
      <c r="F231" s="314"/>
      <c r="G231" s="315"/>
      <c r="H231" s="10"/>
      <c r="I231" s="313"/>
      <c r="J231" s="314"/>
      <c r="K231" s="315"/>
      <c r="L231" s="281"/>
      <c r="M231" s="283"/>
      <c r="N231" s="281"/>
      <c r="O231" s="283"/>
      <c r="P231" s="281"/>
      <c r="Q231" s="283"/>
    </row>
    <row r="232" spans="1:17" hidden="1" x14ac:dyDescent="0.25">
      <c r="A232" s="33">
        <v>10</v>
      </c>
      <c r="B232" s="313"/>
      <c r="C232" s="314"/>
      <c r="D232" s="314"/>
      <c r="E232" s="314"/>
      <c r="F232" s="314"/>
      <c r="G232" s="315"/>
      <c r="H232" s="10"/>
      <c r="I232" s="313"/>
      <c r="J232" s="314"/>
      <c r="K232" s="315"/>
      <c r="L232" s="281"/>
      <c r="M232" s="283"/>
      <c r="N232" s="281"/>
      <c r="O232" s="283"/>
      <c r="P232" s="281"/>
      <c r="Q232" s="283"/>
    </row>
    <row r="233" spans="1:17" x14ac:dyDescent="0.25">
      <c r="A233" s="9"/>
      <c r="B233" s="288" t="s">
        <v>49</v>
      </c>
      <c r="C233" s="288"/>
      <c r="D233" s="288"/>
      <c r="E233" s="288"/>
      <c r="F233" s="288"/>
      <c r="G233" s="288"/>
      <c r="H233" s="288"/>
      <c r="I233" s="288"/>
      <c r="J233" s="288"/>
      <c r="K233" s="288"/>
      <c r="L233" s="288"/>
      <c r="M233" s="288"/>
      <c r="N233" s="288"/>
      <c r="O233" s="288"/>
      <c r="P233" s="288"/>
      <c r="Q233" s="288"/>
    </row>
    <row r="234" spans="1:17" ht="27.75" customHeight="1" x14ac:dyDescent="0.25">
      <c r="A234" s="33">
        <v>1</v>
      </c>
      <c r="B234" s="313" t="s">
        <v>93</v>
      </c>
      <c r="C234" s="314"/>
      <c r="D234" s="314"/>
      <c r="E234" s="314"/>
      <c r="F234" s="314"/>
      <c r="G234" s="315"/>
      <c r="H234" s="10" t="s">
        <v>31</v>
      </c>
      <c r="I234" s="307" t="s">
        <v>145</v>
      </c>
      <c r="J234" s="308"/>
      <c r="K234" s="309"/>
      <c r="L234" s="333">
        <f>L212/L223</f>
        <v>90900</v>
      </c>
      <c r="M234" s="334"/>
      <c r="N234" s="333">
        <f>N212/L223</f>
        <v>109100</v>
      </c>
      <c r="O234" s="334"/>
      <c r="P234" s="339">
        <f>L234+N234</f>
        <v>200000</v>
      </c>
      <c r="Q234" s="283"/>
    </row>
    <row r="235" spans="1:17" hidden="1" x14ac:dyDescent="0.25">
      <c r="A235" s="33">
        <v>2</v>
      </c>
      <c r="B235" s="313"/>
      <c r="C235" s="314"/>
      <c r="D235" s="314"/>
      <c r="E235" s="314"/>
      <c r="F235" s="314"/>
      <c r="G235" s="315"/>
      <c r="H235" s="10" t="s">
        <v>94</v>
      </c>
      <c r="I235" s="313"/>
      <c r="J235" s="314"/>
      <c r="K235" s="315"/>
      <c r="L235" s="281"/>
      <c r="M235" s="283"/>
      <c r="N235" s="281"/>
      <c r="O235" s="283"/>
      <c r="P235" s="281"/>
      <c r="Q235" s="283"/>
    </row>
    <row r="236" spans="1:17" hidden="1" x14ac:dyDescent="0.25">
      <c r="A236" s="33">
        <v>3</v>
      </c>
      <c r="B236" s="313"/>
      <c r="C236" s="314"/>
      <c r="D236" s="314"/>
      <c r="E236" s="314"/>
      <c r="F236" s="314"/>
      <c r="G236" s="315"/>
      <c r="H236" s="10"/>
      <c r="I236" s="313"/>
      <c r="J236" s="314"/>
      <c r="K236" s="315"/>
      <c r="L236" s="281"/>
      <c r="M236" s="283"/>
      <c r="N236" s="281"/>
      <c r="O236" s="283"/>
      <c r="P236" s="281"/>
      <c r="Q236" s="283"/>
    </row>
    <row r="237" spans="1:17" hidden="1" x14ac:dyDescent="0.25">
      <c r="A237" s="33">
        <v>4</v>
      </c>
      <c r="B237" s="313"/>
      <c r="C237" s="314"/>
      <c r="D237" s="314"/>
      <c r="E237" s="314"/>
      <c r="F237" s="314"/>
      <c r="G237" s="315"/>
      <c r="H237" s="10"/>
      <c r="I237" s="313"/>
      <c r="J237" s="314"/>
      <c r="K237" s="315"/>
      <c r="L237" s="281"/>
      <c r="M237" s="283"/>
      <c r="N237" s="281"/>
      <c r="O237" s="283"/>
      <c r="P237" s="281"/>
      <c r="Q237" s="283"/>
    </row>
    <row r="238" spans="1:17" hidden="1" x14ac:dyDescent="0.25">
      <c r="A238" s="33">
        <v>5</v>
      </c>
      <c r="B238" s="313"/>
      <c r="C238" s="314"/>
      <c r="D238" s="314"/>
      <c r="E238" s="314"/>
      <c r="F238" s="314"/>
      <c r="G238" s="315"/>
      <c r="H238" s="10"/>
      <c r="I238" s="313"/>
      <c r="J238" s="314"/>
      <c r="K238" s="315"/>
      <c r="L238" s="281"/>
      <c r="M238" s="283"/>
      <c r="N238" s="281"/>
      <c r="O238" s="283"/>
      <c r="P238" s="281"/>
      <c r="Q238" s="283"/>
    </row>
    <row r="239" spans="1:17" x14ac:dyDescent="0.25">
      <c r="A239" s="9"/>
      <c r="B239" s="288" t="s">
        <v>50</v>
      </c>
      <c r="C239" s="288"/>
      <c r="D239" s="288"/>
      <c r="E239" s="288"/>
      <c r="F239" s="288"/>
      <c r="G239" s="288"/>
      <c r="H239" s="288"/>
      <c r="I239" s="288"/>
      <c r="J239" s="288"/>
      <c r="K239" s="288"/>
      <c r="L239" s="288"/>
      <c r="M239" s="288"/>
      <c r="N239" s="288"/>
      <c r="O239" s="288"/>
      <c r="P239" s="288"/>
      <c r="Q239" s="288"/>
    </row>
    <row r="240" spans="1:17" x14ac:dyDescent="0.25">
      <c r="A240" s="33">
        <v>1</v>
      </c>
      <c r="B240" s="313" t="s">
        <v>154</v>
      </c>
      <c r="C240" s="314"/>
      <c r="D240" s="314"/>
      <c r="E240" s="314"/>
      <c r="F240" s="314"/>
      <c r="G240" s="315"/>
      <c r="H240" s="10" t="s">
        <v>69</v>
      </c>
      <c r="I240" s="313" t="s">
        <v>70</v>
      </c>
      <c r="J240" s="314"/>
      <c r="K240" s="315"/>
      <c r="L240" s="281">
        <v>100</v>
      </c>
      <c r="M240" s="283"/>
      <c r="N240" s="281">
        <v>100</v>
      </c>
      <c r="O240" s="283"/>
      <c r="P240" s="339">
        <v>100</v>
      </c>
      <c r="Q240" s="283"/>
    </row>
    <row r="241" spans="1:17" hidden="1" x14ac:dyDescent="0.25">
      <c r="A241" s="33">
        <v>2</v>
      </c>
      <c r="B241" s="313"/>
      <c r="C241" s="314"/>
      <c r="D241" s="314"/>
      <c r="E241" s="314"/>
      <c r="F241" s="314"/>
      <c r="G241" s="315"/>
      <c r="H241" s="10"/>
      <c r="I241" s="313"/>
      <c r="J241" s="314"/>
      <c r="K241" s="315"/>
      <c r="L241" s="281"/>
      <c r="M241" s="283"/>
      <c r="N241" s="281"/>
      <c r="O241" s="283"/>
      <c r="P241" s="281"/>
      <c r="Q241" s="283"/>
    </row>
    <row r="242" spans="1:17" hidden="1" x14ac:dyDescent="0.25">
      <c r="A242" s="33">
        <v>3</v>
      </c>
      <c r="B242" s="313"/>
      <c r="C242" s="314"/>
      <c r="D242" s="314"/>
      <c r="E242" s="314"/>
      <c r="F242" s="314"/>
      <c r="G242" s="315"/>
      <c r="H242" s="10"/>
      <c r="I242" s="313"/>
      <c r="J242" s="314"/>
      <c r="K242" s="315"/>
      <c r="L242" s="281"/>
      <c r="M242" s="283"/>
      <c r="N242" s="281"/>
      <c r="O242" s="283"/>
      <c r="P242" s="281"/>
      <c r="Q242" s="283"/>
    </row>
    <row r="243" spans="1:17" hidden="1" x14ac:dyDescent="0.25">
      <c r="A243" s="33">
        <v>4</v>
      </c>
      <c r="B243" s="313"/>
      <c r="C243" s="314"/>
      <c r="D243" s="314"/>
      <c r="E243" s="314"/>
      <c r="F243" s="314"/>
      <c r="G243" s="315"/>
      <c r="H243" s="10"/>
      <c r="I243" s="313"/>
      <c r="J243" s="314"/>
      <c r="K243" s="315"/>
      <c r="L243" s="281"/>
      <c r="M243" s="283"/>
      <c r="N243" s="281"/>
      <c r="O243" s="283"/>
      <c r="P243" s="281"/>
      <c r="Q243" s="283"/>
    </row>
    <row r="244" spans="1:17" hidden="1" x14ac:dyDescent="0.25">
      <c r="A244" s="33">
        <v>5</v>
      </c>
      <c r="B244" s="313"/>
      <c r="C244" s="314"/>
      <c r="D244" s="314"/>
      <c r="E244" s="314"/>
      <c r="F244" s="314"/>
      <c r="G244" s="315"/>
      <c r="H244" s="10"/>
      <c r="I244" s="313"/>
      <c r="J244" s="314"/>
      <c r="K244" s="315"/>
      <c r="L244" s="281"/>
      <c r="M244" s="283"/>
      <c r="N244" s="281"/>
      <c r="O244" s="283"/>
      <c r="P244" s="281"/>
      <c r="Q244" s="283"/>
    </row>
    <row r="245" spans="1:17" hidden="1" x14ac:dyDescent="0.25">
      <c r="A245" s="33">
        <v>5</v>
      </c>
      <c r="B245" s="313"/>
      <c r="C245" s="314"/>
      <c r="D245" s="314"/>
      <c r="E245" s="314"/>
      <c r="F245" s="314"/>
      <c r="G245" s="315"/>
      <c r="H245" s="10"/>
      <c r="I245" s="313"/>
      <c r="J245" s="314"/>
      <c r="K245" s="315"/>
      <c r="L245" s="281"/>
      <c r="M245" s="283"/>
      <c r="N245" s="281"/>
      <c r="O245" s="283"/>
      <c r="P245" s="281"/>
      <c r="Q245" s="283"/>
    </row>
    <row r="246" spans="1:17" ht="27" customHeight="1" x14ac:dyDescent="0.25">
      <c r="A246" s="9"/>
      <c r="B246" s="285" t="s">
        <v>115</v>
      </c>
      <c r="C246" s="286"/>
      <c r="D246" s="446" t="s">
        <v>152</v>
      </c>
      <c r="E246" s="447"/>
      <c r="F246" s="447"/>
      <c r="G246" s="447"/>
      <c r="H246" s="447"/>
      <c r="I246" s="447"/>
      <c r="J246" s="447"/>
      <c r="K246" s="447"/>
      <c r="L246" s="447"/>
      <c r="M246" s="447"/>
      <c r="N246" s="447"/>
      <c r="O246" s="447"/>
      <c r="P246" s="447"/>
      <c r="Q246" s="448"/>
    </row>
    <row r="247" spans="1:17" x14ac:dyDescent="0.25">
      <c r="A247" s="9"/>
      <c r="B247" s="288" t="s">
        <v>46</v>
      </c>
      <c r="C247" s="288"/>
      <c r="D247" s="288"/>
      <c r="E247" s="288"/>
      <c r="F247" s="288"/>
      <c r="G247" s="288"/>
      <c r="H247" s="288"/>
      <c r="I247" s="288"/>
      <c r="J247" s="288"/>
      <c r="K247" s="288"/>
      <c r="L247" s="288"/>
      <c r="M247" s="288"/>
      <c r="N247" s="288"/>
      <c r="O247" s="288"/>
      <c r="P247" s="288"/>
      <c r="Q247" s="288"/>
    </row>
    <row r="248" spans="1:17" ht="58.5" customHeight="1" x14ac:dyDescent="0.25">
      <c r="A248" s="33">
        <v>1</v>
      </c>
      <c r="B248" s="313" t="s">
        <v>125</v>
      </c>
      <c r="C248" s="314"/>
      <c r="D248" s="314"/>
      <c r="E248" s="314"/>
      <c r="F248" s="314"/>
      <c r="G248" s="315"/>
      <c r="H248" s="10" t="s">
        <v>31</v>
      </c>
      <c r="I248" s="307" t="s">
        <v>144</v>
      </c>
      <c r="J248" s="308"/>
      <c r="K248" s="309"/>
      <c r="L248" s="339">
        <f>J76</f>
        <v>190000</v>
      </c>
      <c r="M248" s="449"/>
      <c r="N248" s="339">
        <f>L76</f>
        <v>0</v>
      </c>
      <c r="O248" s="449"/>
      <c r="P248" s="281">
        <f>L248+N248</f>
        <v>190000</v>
      </c>
      <c r="Q248" s="283"/>
    </row>
    <row r="249" spans="1:17" hidden="1" x14ac:dyDescent="0.25">
      <c r="A249" s="33">
        <v>2</v>
      </c>
      <c r="B249" s="313"/>
      <c r="C249" s="314"/>
      <c r="D249" s="314"/>
      <c r="E249" s="314"/>
      <c r="F249" s="314"/>
      <c r="G249" s="315"/>
      <c r="H249" s="10"/>
      <c r="I249" s="313"/>
      <c r="J249" s="314"/>
      <c r="K249" s="315"/>
      <c r="L249" s="281"/>
      <c r="M249" s="283"/>
      <c r="N249" s="281"/>
      <c r="O249" s="283"/>
      <c r="P249" s="281"/>
      <c r="Q249" s="283"/>
    </row>
    <row r="250" spans="1:17" hidden="1" x14ac:dyDescent="0.25">
      <c r="A250" s="33">
        <v>3</v>
      </c>
      <c r="B250" s="313"/>
      <c r="C250" s="314"/>
      <c r="D250" s="314"/>
      <c r="E250" s="314"/>
      <c r="F250" s="314"/>
      <c r="G250" s="315"/>
      <c r="H250" s="10"/>
      <c r="I250" s="313"/>
      <c r="J250" s="314"/>
      <c r="K250" s="315"/>
      <c r="L250" s="281"/>
      <c r="M250" s="283"/>
      <c r="N250" s="281"/>
      <c r="O250" s="283"/>
      <c r="P250" s="281"/>
      <c r="Q250" s="283"/>
    </row>
    <row r="251" spans="1:17" hidden="1" x14ac:dyDescent="0.25">
      <c r="A251" s="33">
        <v>4</v>
      </c>
      <c r="B251" s="313"/>
      <c r="C251" s="314"/>
      <c r="D251" s="314"/>
      <c r="E251" s="314"/>
      <c r="F251" s="314"/>
      <c r="G251" s="315"/>
      <c r="H251" s="10"/>
      <c r="I251" s="313"/>
      <c r="J251" s="314"/>
      <c r="K251" s="315"/>
      <c r="L251" s="281"/>
      <c r="M251" s="283"/>
      <c r="N251" s="281"/>
      <c r="O251" s="283"/>
      <c r="P251" s="281"/>
      <c r="Q251" s="283"/>
    </row>
    <row r="252" spans="1:17" hidden="1" x14ac:dyDescent="0.25">
      <c r="A252" s="33">
        <v>5</v>
      </c>
      <c r="B252" s="313"/>
      <c r="C252" s="314"/>
      <c r="D252" s="314"/>
      <c r="E252" s="314"/>
      <c r="F252" s="314"/>
      <c r="G252" s="315"/>
      <c r="H252" s="10"/>
      <c r="I252" s="313"/>
      <c r="J252" s="314"/>
      <c r="K252" s="315"/>
      <c r="L252" s="281"/>
      <c r="M252" s="283"/>
      <c r="N252" s="281"/>
      <c r="O252" s="283"/>
      <c r="P252" s="281"/>
      <c r="Q252" s="283"/>
    </row>
    <row r="253" spans="1:17" hidden="1" x14ac:dyDescent="0.25">
      <c r="A253" s="33">
        <v>6</v>
      </c>
      <c r="B253" s="313"/>
      <c r="C253" s="314"/>
      <c r="D253" s="314"/>
      <c r="E253" s="314"/>
      <c r="F253" s="314"/>
      <c r="G253" s="315"/>
      <c r="H253" s="10"/>
      <c r="I253" s="313"/>
      <c r="J253" s="314"/>
      <c r="K253" s="315"/>
      <c r="L253" s="281"/>
      <c r="M253" s="283"/>
      <c r="N253" s="281"/>
      <c r="O253" s="283"/>
      <c r="P253" s="281"/>
      <c r="Q253" s="283"/>
    </row>
    <row r="254" spans="1:17" hidden="1" x14ac:dyDescent="0.25">
      <c r="A254" s="33">
        <v>7</v>
      </c>
      <c r="B254" s="313"/>
      <c r="C254" s="314"/>
      <c r="D254" s="314"/>
      <c r="E254" s="314"/>
      <c r="F254" s="314"/>
      <c r="G254" s="315"/>
      <c r="H254" s="10"/>
      <c r="I254" s="313"/>
      <c r="J254" s="314"/>
      <c r="K254" s="315"/>
      <c r="L254" s="281"/>
      <c r="M254" s="283"/>
      <c r="N254" s="281"/>
      <c r="O254" s="283"/>
      <c r="P254" s="281"/>
      <c r="Q254" s="283"/>
    </row>
    <row r="255" spans="1:17" hidden="1" x14ac:dyDescent="0.25">
      <c r="A255" s="33">
        <v>8</v>
      </c>
      <c r="B255" s="313"/>
      <c r="C255" s="314"/>
      <c r="D255" s="314"/>
      <c r="E255" s="314"/>
      <c r="F255" s="314"/>
      <c r="G255" s="315"/>
      <c r="H255" s="10"/>
      <c r="I255" s="313"/>
      <c r="J255" s="314"/>
      <c r="K255" s="315"/>
      <c r="L255" s="281"/>
      <c r="M255" s="283"/>
      <c r="N255" s="281"/>
      <c r="O255" s="283"/>
      <c r="P255" s="281"/>
      <c r="Q255" s="283"/>
    </row>
    <row r="256" spans="1:17" hidden="1" x14ac:dyDescent="0.25">
      <c r="A256" s="33">
        <v>9</v>
      </c>
      <c r="B256" s="313"/>
      <c r="C256" s="314"/>
      <c r="D256" s="314"/>
      <c r="E256" s="314"/>
      <c r="F256" s="314"/>
      <c r="G256" s="315"/>
      <c r="H256" s="10"/>
      <c r="I256" s="313"/>
      <c r="J256" s="314"/>
      <c r="K256" s="315"/>
      <c r="L256" s="281"/>
      <c r="M256" s="283"/>
      <c r="N256" s="281"/>
      <c r="O256" s="283"/>
      <c r="P256" s="281"/>
      <c r="Q256" s="283"/>
    </row>
    <row r="257" spans="1:17" hidden="1" x14ac:dyDescent="0.25">
      <c r="A257" s="33">
        <v>10</v>
      </c>
      <c r="B257" s="313"/>
      <c r="C257" s="314"/>
      <c r="D257" s="314"/>
      <c r="E257" s="314"/>
      <c r="F257" s="314"/>
      <c r="G257" s="315"/>
      <c r="H257" s="10"/>
      <c r="I257" s="313"/>
      <c r="J257" s="314"/>
      <c r="K257" s="315"/>
      <c r="L257" s="281"/>
      <c r="M257" s="283"/>
      <c r="N257" s="281"/>
      <c r="O257" s="283"/>
      <c r="P257" s="281"/>
      <c r="Q257" s="283"/>
    </row>
    <row r="258" spans="1:17" x14ac:dyDescent="0.25">
      <c r="A258" s="9"/>
      <c r="B258" s="288" t="s">
        <v>47</v>
      </c>
      <c r="C258" s="288"/>
      <c r="D258" s="288"/>
      <c r="E258" s="288"/>
      <c r="F258" s="288"/>
      <c r="G258" s="288"/>
      <c r="H258" s="288"/>
      <c r="I258" s="288"/>
      <c r="J258" s="288"/>
      <c r="K258" s="288"/>
      <c r="L258" s="288"/>
      <c r="M258" s="288"/>
      <c r="N258" s="288"/>
      <c r="O258" s="288"/>
      <c r="P258" s="288"/>
      <c r="Q258" s="288"/>
    </row>
    <row r="259" spans="1:17" ht="61.5" customHeight="1" x14ac:dyDescent="0.25">
      <c r="A259" s="33">
        <v>1</v>
      </c>
      <c r="B259" s="307" t="s">
        <v>92</v>
      </c>
      <c r="C259" s="308"/>
      <c r="D259" s="308"/>
      <c r="E259" s="308"/>
      <c r="F259" s="308"/>
      <c r="G259" s="309"/>
      <c r="H259" s="34" t="s">
        <v>64</v>
      </c>
      <c r="I259" s="307" t="s">
        <v>144</v>
      </c>
      <c r="J259" s="308"/>
      <c r="K259" s="309"/>
      <c r="L259" s="281">
        <v>1</v>
      </c>
      <c r="M259" s="283"/>
      <c r="N259" s="281"/>
      <c r="O259" s="283"/>
      <c r="P259" s="281">
        <f>L259+N259</f>
        <v>1</v>
      </c>
      <c r="Q259" s="283"/>
    </row>
    <row r="260" spans="1:17" hidden="1" x14ac:dyDescent="0.25">
      <c r="A260" s="33">
        <v>2</v>
      </c>
      <c r="B260" s="307"/>
      <c r="C260" s="308"/>
      <c r="D260" s="308"/>
      <c r="E260" s="308"/>
      <c r="F260" s="308"/>
      <c r="G260" s="309"/>
      <c r="H260" s="34"/>
      <c r="I260" s="307"/>
      <c r="J260" s="308"/>
      <c r="K260" s="309"/>
      <c r="L260" s="281"/>
      <c r="M260" s="283"/>
      <c r="N260" s="281"/>
      <c r="O260" s="283"/>
      <c r="P260" s="281"/>
      <c r="Q260" s="283"/>
    </row>
    <row r="261" spans="1:17" hidden="1" x14ac:dyDescent="0.25">
      <c r="A261" s="33">
        <v>3</v>
      </c>
      <c r="B261" s="307"/>
      <c r="C261" s="308"/>
      <c r="D261" s="308"/>
      <c r="E261" s="308"/>
      <c r="F261" s="308"/>
      <c r="G261" s="309"/>
      <c r="H261" s="34"/>
      <c r="I261" s="307"/>
      <c r="J261" s="308"/>
      <c r="K261" s="309"/>
      <c r="L261" s="281"/>
      <c r="M261" s="283"/>
      <c r="N261" s="281"/>
      <c r="O261" s="283"/>
      <c r="P261" s="281"/>
      <c r="Q261" s="283"/>
    </row>
    <row r="262" spans="1:17" hidden="1" x14ac:dyDescent="0.25">
      <c r="A262" s="33">
        <v>4</v>
      </c>
      <c r="B262" s="307"/>
      <c r="C262" s="308"/>
      <c r="D262" s="308"/>
      <c r="E262" s="308"/>
      <c r="F262" s="308"/>
      <c r="G262" s="309"/>
      <c r="H262" s="34"/>
      <c r="I262" s="307"/>
      <c r="J262" s="308"/>
      <c r="K262" s="309"/>
      <c r="L262" s="281"/>
      <c r="M262" s="283"/>
      <c r="N262" s="281"/>
      <c r="O262" s="283"/>
      <c r="P262" s="281"/>
      <c r="Q262" s="283"/>
    </row>
    <row r="263" spans="1:17" hidden="1" x14ac:dyDescent="0.25">
      <c r="A263" s="33">
        <v>5</v>
      </c>
      <c r="B263" s="307"/>
      <c r="C263" s="308"/>
      <c r="D263" s="308"/>
      <c r="E263" s="308"/>
      <c r="F263" s="308"/>
      <c r="G263" s="309"/>
      <c r="H263" s="34"/>
      <c r="I263" s="307"/>
      <c r="J263" s="308"/>
      <c r="K263" s="309"/>
      <c r="L263" s="281"/>
      <c r="M263" s="283"/>
      <c r="N263" s="281"/>
      <c r="O263" s="283"/>
      <c r="P263" s="281"/>
      <c r="Q263" s="283"/>
    </row>
    <row r="264" spans="1:17" hidden="1" x14ac:dyDescent="0.25">
      <c r="A264" s="33">
        <v>6</v>
      </c>
      <c r="B264" s="307"/>
      <c r="C264" s="308"/>
      <c r="D264" s="308"/>
      <c r="E264" s="308"/>
      <c r="F264" s="308"/>
      <c r="G264" s="309"/>
      <c r="H264" s="34"/>
      <c r="I264" s="307"/>
      <c r="J264" s="308"/>
      <c r="K264" s="309"/>
      <c r="L264" s="281"/>
      <c r="M264" s="283"/>
      <c r="N264" s="281"/>
      <c r="O264" s="283"/>
      <c r="P264" s="281"/>
      <c r="Q264" s="283"/>
    </row>
    <row r="265" spans="1:17" hidden="1" x14ac:dyDescent="0.25">
      <c r="A265" s="33">
        <v>7</v>
      </c>
      <c r="B265" s="307"/>
      <c r="C265" s="308"/>
      <c r="D265" s="308"/>
      <c r="E265" s="308"/>
      <c r="F265" s="308"/>
      <c r="G265" s="309"/>
      <c r="H265" s="34"/>
      <c r="I265" s="307"/>
      <c r="J265" s="308"/>
      <c r="K265" s="309"/>
      <c r="L265" s="281"/>
      <c r="M265" s="283"/>
      <c r="N265" s="281"/>
      <c r="O265" s="283"/>
      <c r="P265" s="281"/>
      <c r="Q265" s="283"/>
    </row>
    <row r="266" spans="1:17" hidden="1" x14ac:dyDescent="0.25">
      <c r="A266" s="33">
        <v>8</v>
      </c>
      <c r="B266" s="313"/>
      <c r="C266" s="314"/>
      <c r="D266" s="314"/>
      <c r="E266" s="314"/>
      <c r="F266" s="314"/>
      <c r="G266" s="315"/>
      <c r="H266" s="10"/>
      <c r="I266" s="313"/>
      <c r="J266" s="314"/>
      <c r="K266" s="315"/>
      <c r="L266" s="281"/>
      <c r="M266" s="283"/>
      <c r="N266" s="281"/>
      <c r="O266" s="283"/>
      <c r="P266" s="281"/>
      <c r="Q266" s="283"/>
    </row>
    <row r="267" spans="1:17" hidden="1" x14ac:dyDescent="0.25">
      <c r="A267" s="33">
        <v>9</v>
      </c>
      <c r="B267" s="313"/>
      <c r="C267" s="314"/>
      <c r="D267" s="314"/>
      <c r="E267" s="314"/>
      <c r="F267" s="314"/>
      <c r="G267" s="315"/>
      <c r="H267" s="10"/>
      <c r="I267" s="313"/>
      <c r="J267" s="314"/>
      <c r="K267" s="315"/>
      <c r="L267" s="281"/>
      <c r="M267" s="283"/>
      <c r="N267" s="281"/>
      <c r="O267" s="283"/>
      <c r="P267" s="281"/>
      <c r="Q267" s="283"/>
    </row>
    <row r="268" spans="1:17" hidden="1" x14ac:dyDescent="0.25">
      <c r="A268" s="33">
        <v>10</v>
      </c>
      <c r="B268" s="313"/>
      <c r="C268" s="314"/>
      <c r="D268" s="314"/>
      <c r="E268" s="314"/>
      <c r="F268" s="314"/>
      <c r="G268" s="315"/>
      <c r="H268" s="10"/>
      <c r="I268" s="313"/>
      <c r="J268" s="314"/>
      <c r="K268" s="315"/>
      <c r="L268" s="281"/>
      <c r="M268" s="283"/>
      <c r="N268" s="281"/>
      <c r="O268" s="283"/>
      <c r="P268" s="281"/>
      <c r="Q268" s="283"/>
    </row>
    <row r="269" spans="1:17" x14ac:dyDescent="0.25">
      <c r="A269" s="9"/>
      <c r="B269" s="288" t="s">
        <v>49</v>
      </c>
      <c r="C269" s="288"/>
      <c r="D269" s="288"/>
      <c r="E269" s="288"/>
      <c r="F269" s="288"/>
      <c r="G269" s="288"/>
      <c r="H269" s="288"/>
      <c r="I269" s="288"/>
      <c r="J269" s="288"/>
      <c r="K269" s="288"/>
      <c r="L269" s="288"/>
      <c r="M269" s="288"/>
      <c r="N269" s="288"/>
      <c r="O269" s="288"/>
      <c r="P269" s="288"/>
      <c r="Q269" s="288"/>
    </row>
    <row r="270" spans="1:17" ht="30" customHeight="1" x14ac:dyDescent="0.25">
      <c r="A270" s="33">
        <v>1</v>
      </c>
      <c r="B270" s="313" t="s">
        <v>93</v>
      </c>
      <c r="C270" s="314"/>
      <c r="D270" s="314"/>
      <c r="E270" s="314"/>
      <c r="F270" s="314"/>
      <c r="G270" s="315"/>
      <c r="H270" s="10" t="s">
        <v>31</v>
      </c>
      <c r="I270" s="307" t="s">
        <v>146</v>
      </c>
      <c r="J270" s="308"/>
      <c r="K270" s="309"/>
      <c r="L270" s="340">
        <f>L248/L259</f>
        <v>190000</v>
      </c>
      <c r="M270" s="341"/>
      <c r="N270" s="340">
        <f>N248/L259</f>
        <v>0</v>
      </c>
      <c r="O270" s="341"/>
      <c r="P270" s="340">
        <f>P248/P259</f>
        <v>190000</v>
      </c>
      <c r="Q270" s="341"/>
    </row>
    <row r="271" spans="1:17" hidden="1" x14ac:dyDescent="0.25">
      <c r="A271" s="33">
        <v>2</v>
      </c>
      <c r="B271" s="313"/>
      <c r="C271" s="314"/>
      <c r="D271" s="314"/>
      <c r="E271" s="314"/>
      <c r="F271" s="314"/>
      <c r="G271" s="315"/>
      <c r="H271" s="10"/>
      <c r="I271" s="313"/>
      <c r="J271" s="314"/>
      <c r="K271" s="315"/>
      <c r="L271" s="281"/>
      <c r="M271" s="283"/>
      <c r="N271" s="281"/>
      <c r="O271" s="283"/>
      <c r="P271" s="281"/>
      <c r="Q271" s="283"/>
    </row>
    <row r="272" spans="1:17" hidden="1" x14ac:dyDescent="0.25">
      <c r="A272" s="33">
        <v>3</v>
      </c>
      <c r="B272" s="313"/>
      <c r="C272" s="314"/>
      <c r="D272" s="314"/>
      <c r="E272" s="314"/>
      <c r="F272" s="314"/>
      <c r="G272" s="315"/>
      <c r="H272" s="10"/>
      <c r="I272" s="313"/>
      <c r="J272" s="314"/>
      <c r="K272" s="315"/>
      <c r="L272" s="281"/>
      <c r="M272" s="283"/>
      <c r="N272" s="281"/>
      <c r="O272" s="283"/>
      <c r="P272" s="281"/>
      <c r="Q272" s="283"/>
    </row>
    <row r="273" spans="1:17" hidden="1" x14ac:dyDescent="0.25">
      <c r="A273" s="33">
        <v>4</v>
      </c>
      <c r="B273" s="313"/>
      <c r="C273" s="314"/>
      <c r="D273" s="314"/>
      <c r="E273" s="314"/>
      <c r="F273" s="314"/>
      <c r="G273" s="315"/>
      <c r="H273" s="10"/>
      <c r="I273" s="313"/>
      <c r="J273" s="314"/>
      <c r="K273" s="315"/>
      <c r="L273" s="281"/>
      <c r="M273" s="283"/>
      <c r="N273" s="281"/>
      <c r="O273" s="283"/>
      <c r="P273" s="281"/>
      <c r="Q273" s="283"/>
    </row>
    <row r="274" spans="1:17" hidden="1" x14ac:dyDescent="0.25">
      <c r="A274" s="33">
        <v>5</v>
      </c>
      <c r="B274" s="313"/>
      <c r="C274" s="314"/>
      <c r="D274" s="314"/>
      <c r="E274" s="314"/>
      <c r="F274" s="314"/>
      <c r="G274" s="315"/>
      <c r="H274" s="10"/>
      <c r="I274" s="313"/>
      <c r="J274" s="314"/>
      <c r="K274" s="315"/>
      <c r="L274" s="281"/>
      <c r="M274" s="283"/>
      <c r="N274" s="281"/>
      <c r="O274" s="283"/>
      <c r="P274" s="281"/>
      <c r="Q274" s="283"/>
    </row>
    <row r="275" spans="1:17" x14ac:dyDescent="0.25">
      <c r="A275" s="9"/>
      <c r="B275" s="288" t="s">
        <v>50</v>
      </c>
      <c r="C275" s="288"/>
      <c r="D275" s="288"/>
      <c r="E275" s="288"/>
      <c r="F275" s="288"/>
      <c r="G275" s="288"/>
      <c r="H275" s="288"/>
      <c r="I275" s="288"/>
      <c r="J275" s="288"/>
      <c r="K275" s="288"/>
      <c r="L275" s="288"/>
      <c r="M275" s="288"/>
      <c r="N275" s="288"/>
      <c r="O275" s="288"/>
      <c r="P275" s="288"/>
      <c r="Q275" s="288"/>
    </row>
    <row r="276" spans="1:17" x14ac:dyDescent="0.25">
      <c r="A276" s="33">
        <v>1</v>
      </c>
      <c r="B276" s="313" t="s">
        <v>154</v>
      </c>
      <c r="C276" s="314"/>
      <c r="D276" s="314"/>
      <c r="E276" s="314"/>
      <c r="F276" s="314"/>
      <c r="G276" s="315"/>
      <c r="H276" s="10" t="s">
        <v>69</v>
      </c>
      <c r="I276" s="313" t="s">
        <v>70</v>
      </c>
      <c r="J276" s="314"/>
      <c r="K276" s="315"/>
      <c r="L276" s="281">
        <v>100</v>
      </c>
      <c r="M276" s="283"/>
      <c r="N276" s="281">
        <v>100</v>
      </c>
      <c r="O276" s="283"/>
      <c r="P276" s="339">
        <v>100</v>
      </c>
      <c r="Q276" s="283"/>
    </row>
    <row r="277" spans="1:17" hidden="1" x14ac:dyDescent="0.25">
      <c r="A277" s="33">
        <v>2</v>
      </c>
      <c r="B277" s="313"/>
      <c r="C277" s="314"/>
      <c r="D277" s="314"/>
      <c r="E277" s="314"/>
      <c r="F277" s="314"/>
      <c r="G277" s="315"/>
      <c r="H277" s="10"/>
      <c r="I277" s="313"/>
      <c r="J277" s="314"/>
      <c r="K277" s="315"/>
      <c r="L277" s="281"/>
      <c r="M277" s="283"/>
      <c r="N277" s="281"/>
      <c r="O277" s="283"/>
      <c r="P277" s="281"/>
      <c r="Q277" s="283"/>
    </row>
    <row r="278" spans="1:17" hidden="1" x14ac:dyDescent="0.25">
      <c r="A278" s="33">
        <v>3</v>
      </c>
      <c r="B278" s="313"/>
      <c r="C278" s="314"/>
      <c r="D278" s="314"/>
      <c r="E278" s="314"/>
      <c r="F278" s="314"/>
      <c r="G278" s="315"/>
      <c r="H278" s="10"/>
      <c r="I278" s="313"/>
      <c r="J278" s="314"/>
      <c r="K278" s="315"/>
      <c r="L278" s="281"/>
      <c r="M278" s="283"/>
      <c r="N278" s="281"/>
      <c r="O278" s="283"/>
      <c r="P278" s="281"/>
      <c r="Q278" s="283"/>
    </row>
    <row r="279" spans="1:17" hidden="1" x14ac:dyDescent="0.25">
      <c r="A279" s="33">
        <v>4</v>
      </c>
      <c r="B279" s="313"/>
      <c r="C279" s="314"/>
      <c r="D279" s="314"/>
      <c r="E279" s="314"/>
      <c r="F279" s="314"/>
      <c r="G279" s="315"/>
      <c r="H279" s="10"/>
      <c r="I279" s="313"/>
      <c r="J279" s="314"/>
      <c r="K279" s="315"/>
      <c r="L279" s="281"/>
      <c r="M279" s="283"/>
      <c r="N279" s="281"/>
      <c r="O279" s="283"/>
      <c r="P279" s="281"/>
      <c r="Q279" s="283"/>
    </row>
    <row r="280" spans="1:17" hidden="1" x14ac:dyDescent="0.25">
      <c r="A280" s="33">
        <v>5</v>
      </c>
      <c r="B280" s="313"/>
      <c r="C280" s="314"/>
      <c r="D280" s="314"/>
      <c r="E280" s="314"/>
      <c r="F280" s="314"/>
      <c r="G280" s="315"/>
      <c r="H280" s="10"/>
      <c r="I280" s="313"/>
      <c r="J280" s="314"/>
      <c r="K280" s="315"/>
      <c r="L280" s="281"/>
      <c r="M280" s="283"/>
      <c r="N280" s="281"/>
      <c r="O280" s="283"/>
      <c r="P280" s="281"/>
      <c r="Q280" s="283"/>
    </row>
    <row r="281" spans="1:17" ht="21" customHeight="1" x14ac:dyDescent="0.25">
      <c r="A281" s="9"/>
      <c r="B281" s="285" t="s">
        <v>160</v>
      </c>
      <c r="C281" s="286"/>
      <c r="D281" s="285" t="s">
        <v>114</v>
      </c>
      <c r="E281" s="287"/>
      <c r="F281" s="287"/>
      <c r="G281" s="287"/>
      <c r="H281" s="287"/>
      <c r="I281" s="287"/>
      <c r="J281" s="287"/>
      <c r="K281" s="287"/>
      <c r="L281" s="287"/>
      <c r="M281" s="287"/>
      <c r="N281" s="287"/>
      <c r="O281" s="287"/>
      <c r="P281" s="287"/>
      <c r="Q281" s="286"/>
    </row>
    <row r="282" spans="1:17" x14ac:dyDescent="0.25">
      <c r="A282" s="9"/>
      <c r="B282" s="288" t="s">
        <v>46</v>
      </c>
      <c r="C282" s="288"/>
      <c r="D282" s="288"/>
      <c r="E282" s="288"/>
      <c r="F282" s="288"/>
      <c r="G282" s="288"/>
      <c r="H282" s="288"/>
      <c r="I282" s="288"/>
      <c r="J282" s="288"/>
      <c r="K282" s="288"/>
      <c r="L282" s="288"/>
      <c r="M282" s="288"/>
      <c r="N282" s="288"/>
      <c r="O282" s="288"/>
      <c r="P282" s="288"/>
      <c r="Q282" s="288"/>
    </row>
    <row r="283" spans="1:17" ht="60.75" customHeight="1" x14ac:dyDescent="0.25">
      <c r="A283" s="33">
        <v>1</v>
      </c>
      <c r="B283" s="436" t="s">
        <v>123</v>
      </c>
      <c r="C283" s="438"/>
      <c r="D283" s="438"/>
      <c r="E283" s="438"/>
      <c r="F283" s="438"/>
      <c r="G283" s="437"/>
      <c r="H283" s="10" t="s">
        <v>31</v>
      </c>
      <c r="I283" s="456" t="s">
        <v>161</v>
      </c>
      <c r="J283" s="457"/>
      <c r="K283" s="458"/>
      <c r="L283" s="333">
        <f>L285+L289+L293+L297</f>
        <v>10127431</v>
      </c>
      <c r="M283" s="334"/>
      <c r="N283" s="333">
        <f>N285+N289+N293+N297</f>
        <v>2177952</v>
      </c>
      <c r="O283" s="334"/>
      <c r="P283" s="333">
        <f>P285+P289+P293+P297</f>
        <v>12305383</v>
      </c>
      <c r="Q283" s="334"/>
    </row>
    <row r="284" spans="1:17" ht="15" hidden="1" customHeight="1" x14ac:dyDescent="0.25">
      <c r="A284" s="33"/>
      <c r="B284" s="313" t="s">
        <v>120</v>
      </c>
      <c r="C284" s="314"/>
      <c r="D284" s="314"/>
      <c r="E284" s="314"/>
      <c r="F284" s="314"/>
      <c r="G284" s="315"/>
      <c r="H284" s="10"/>
      <c r="I284" s="459"/>
      <c r="J284" s="460"/>
      <c r="K284" s="461"/>
      <c r="L284" s="333"/>
      <c r="M284" s="450"/>
      <c r="N284" s="450"/>
      <c r="O284" s="450"/>
      <c r="P284" s="450"/>
      <c r="Q284" s="334"/>
    </row>
    <row r="285" spans="1:17" ht="57.75" hidden="1" customHeight="1" x14ac:dyDescent="0.25">
      <c r="A285" s="45">
        <v>2</v>
      </c>
      <c r="B285" s="451" t="s">
        <v>162</v>
      </c>
      <c r="C285" s="452"/>
      <c r="D285" s="452"/>
      <c r="E285" s="452"/>
      <c r="F285" s="452"/>
      <c r="G285" s="453"/>
      <c r="H285" s="10" t="s">
        <v>31</v>
      </c>
      <c r="I285" s="459"/>
      <c r="J285" s="460"/>
      <c r="K285" s="461"/>
      <c r="L285" s="333">
        <f>L287+L288</f>
        <v>2756927</v>
      </c>
      <c r="M285" s="334"/>
      <c r="N285" s="333">
        <f t="shared" ref="N285" si="16">N287+N288</f>
        <v>0</v>
      </c>
      <c r="O285" s="334"/>
      <c r="P285" s="333">
        <f t="shared" ref="P285" si="17">P287+P288</f>
        <v>2756927</v>
      </c>
      <c r="Q285" s="334"/>
    </row>
    <row r="286" spans="1:17" ht="17.25" hidden="1" customHeight="1" x14ac:dyDescent="0.25">
      <c r="A286" s="33"/>
      <c r="B286" s="307" t="s">
        <v>118</v>
      </c>
      <c r="C286" s="308"/>
      <c r="D286" s="308"/>
      <c r="E286" s="308"/>
      <c r="F286" s="308"/>
      <c r="G286" s="309"/>
      <c r="H286" s="10"/>
      <c r="I286" s="459"/>
      <c r="J286" s="460"/>
      <c r="K286" s="461"/>
      <c r="L286" s="333"/>
      <c r="M286" s="450"/>
      <c r="N286" s="450"/>
      <c r="O286" s="450"/>
      <c r="P286" s="450"/>
      <c r="Q286" s="334"/>
    </row>
    <row r="287" spans="1:17" ht="28.5" hidden="1" customHeight="1" x14ac:dyDescent="0.25">
      <c r="A287" s="33">
        <v>3</v>
      </c>
      <c r="B287" s="307" t="s">
        <v>117</v>
      </c>
      <c r="C287" s="308"/>
      <c r="D287" s="308"/>
      <c r="E287" s="308"/>
      <c r="F287" s="308"/>
      <c r="G287" s="309"/>
      <c r="H287" s="10" t="s">
        <v>31</v>
      </c>
      <c r="I287" s="459"/>
      <c r="J287" s="460"/>
      <c r="K287" s="461"/>
      <c r="L287" s="333">
        <v>1929838</v>
      </c>
      <c r="M287" s="334"/>
      <c r="N287" s="333">
        <v>0</v>
      </c>
      <c r="O287" s="334"/>
      <c r="P287" s="333">
        <f>L287+N287</f>
        <v>1929838</v>
      </c>
      <c r="Q287" s="334"/>
    </row>
    <row r="288" spans="1:17" ht="15" hidden="1" customHeight="1" x14ac:dyDescent="0.25">
      <c r="A288" s="33">
        <v>4</v>
      </c>
      <c r="B288" s="307" t="s">
        <v>116</v>
      </c>
      <c r="C288" s="308"/>
      <c r="D288" s="308"/>
      <c r="E288" s="308"/>
      <c r="F288" s="308"/>
      <c r="G288" s="309"/>
      <c r="H288" s="10" t="s">
        <v>31</v>
      </c>
      <c r="I288" s="459"/>
      <c r="J288" s="460"/>
      <c r="K288" s="461"/>
      <c r="L288" s="333">
        <v>827089</v>
      </c>
      <c r="M288" s="334"/>
      <c r="N288" s="333">
        <v>0</v>
      </c>
      <c r="O288" s="334"/>
      <c r="P288" s="333">
        <f>L288+N288</f>
        <v>827089</v>
      </c>
      <c r="Q288" s="334"/>
    </row>
    <row r="289" spans="1:17" ht="38.25" hidden="1" customHeight="1" x14ac:dyDescent="0.25">
      <c r="A289" s="45">
        <v>5</v>
      </c>
      <c r="B289" s="451" t="s">
        <v>119</v>
      </c>
      <c r="C289" s="452"/>
      <c r="D289" s="452"/>
      <c r="E289" s="452"/>
      <c r="F289" s="452"/>
      <c r="G289" s="453"/>
      <c r="H289" s="10" t="s">
        <v>31</v>
      </c>
      <c r="I289" s="459"/>
      <c r="J289" s="460"/>
      <c r="K289" s="461"/>
      <c r="L289" s="333">
        <f>L291+L292</f>
        <v>7171004</v>
      </c>
      <c r="M289" s="334"/>
      <c r="N289" s="333">
        <f t="shared" ref="N289" si="18">N291+N292</f>
        <v>738000</v>
      </c>
      <c r="O289" s="334"/>
      <c r="P289" s="333">
        <f t="shared" ref="P289" si="19">P291+P292</f>
        <v>7909004</v>
      </c>
      <c r="Q289" s="334"/>
    </row>
    <row r="290" spans="1:17" ht="14.25" hidden="1" customHeight="1" x14ac:dyDescent="0.25">
      <c r="A290" s="33"/>
      <c r="B290" s="307" t="s">
        <v>118</v>
      </c>
      <c r="C290" s="308"/>
      <c r="D290" s="308"/>
      <c r="E290" s="308"/>
      <c r="F290" s="308"/>
      <c r="G290" s="309"/>
      <c r="H290" s="10"/>
      <c r="I290" s="459"/>
      <c r="J290" s="460"/>
      <c r="K290" s="461"/>
      <c r="L290" s="333"/>
      <c r="M290" s="450"/>
      <c r="N290" s="450"/>
      <c r="O290" s="450"/>
      <c r="P290" s="450"/>
      <c r="Q290" s="334"/>
    </row>
    <row r="291" spans="1:17" ht="28.5" hidden="1" customHeight="1" x14ac:dyDescent="0.25">
      <c r="A291" s="33">
        <v>6</v>
      </c>
      <c r="B291" s="307" t="s">
        <v>117</v>
      </c>
      <c r="C291" s="308"/>
      <c r="D291" s="308"/>
      <c r="E291" s="308"/>
      <c r="F291" s="308"/>
      <c r="G291" s="309"/>
      <c r="H291" s="10" t="s">
        <v>31</v>
      </c>
      <c r="I291" s="459"/>
      <c r="J291" s="460"/>
      <c r="K291" s="461"/>
      <c r="L291" s="333">
        <v>4798313</v>
      </c>
      <c r="M291" s="334"/>
      <c r="N291" s="333">
        <v>738000</v>
      </c>
      <c r="O291" s="334"/>
      <c r="P291" s="333">
        <f>L291+N291</f>
        <v>5536313</v>
      </c>
      <c r="Q291" s="334"/>
    </row>
    <row r="292" spans="1:17" ht="15" hidden="1" customHeight="1" x14ac:dyDescent="0.25">
      <c r="A292" s="33">
        <v>7</v>
      </c>
      <c r="B292" s="307" t="s">
        <v>116</v>
      </c>
      <c r="C292" s="308"/>
      <c r="D292" s="308"/>
      <c r="E292" s="308"/>
      <c r="F292" s="308"/>
      <c r="G292" s="309"/>
      <c r="H292" s="10" t="s">
        <v>31</v>
      </c>
      <c r="I292" s="459"/>
      <c r="J292" s="460"/>
      <c r="K292" s="461"/>
      <c r="L292" s="333">
        <v>2372691</v>
      </c>
      <c r="M292" s="334"/>
      <c r="N292" s="333">
        <v>0</v>
      </c>
      <c r="O292" s="334"/>
      <c r="P292" s="333">
        <f>L292+N292</f>
        <v>2372691</v>
      </c>
      <c r="Q292" s="334"/>
    </row>
    <row r="293" spans="1:17" ht="36" hidden="1" customHeight="1" x14ac:dyDescent="0.25">
      <c r="A293" s="45">
        <v>8</v>
      </c>
      <c r="B293" s="451" t="s">
        <v>163</v>
      </c>
      <c r="C293" s="452"/>
      <c r="D293" s="452"/>
      <c r="E293" s="452"/>
      <c r="F293" s="452"/>
      <c r="G293" s="453"/>
      <c r="H293" s="10" t="s">
        <v>31</v>
      </c>
      <c r="I293" s="459"/>
      <c r="J293" s="460"/>
      <c r="K293" s="461"/>
      <c r="L293" s="333">
        <f>L295+L296</f>
        <v>0</v>
      </c>
      <c r="M293" s="334"/>
      <c r="N293" s="333">
        <f t="shared" ref="N293" si="20">N295+N296</f>
        <v>1139952</v>
      </c>
      <c r="O293" s="334"/>
      <c r="P293" s="333">
        <f t="shared" ref="P293" si="21">P295+P296</f>
        <v>1139952</v>
      </c>
      <c r="Q293" s="334"/>
    </row>
    <row r="294" spans="1:17" ht="15" hidden="1" customHeight="1" x14ac:dyDescent="0.25">
      <c r="A294" s="33"/>
      <c r="B294" s="307" t="s">
        <v>118</v>
      </c>
      <c r="C294" s="308"/>
      <c r="D294" s="308"/>
      <c r="E294" s="308"/>
      <c r="F294" s="308"/>
      <c r="G294" s="309"/>
      <c r="H294" s="10"/>
      <c r="I294" s="459"/>
      <c r="J294" s="460"/>
      <c r="K294" s="461"/>
      <c r="L294" s="333"/>
      <c r="M294" s="450"/>
      <c r="N294" s="450"/>
      <c r="O294" s="450"/>
      <c r="P294" s="450"/>
      <c r="Q294" s="334"/>
    </row>
    <row r="295" spans="1:17" ht="28.5" hidden="1" customHeight="1" x14ac:dyDescent="0.25">
      <c r="A295" s="33">
        <v>9</v>
      </c>
      <c r="B295" s="307" t="s">
        <v>117</v>
      </c>
      <c r="C295" s="308"/>
      <c r="D295" s="308"/>
      <c r="E295" s="308"/>
      <c r="F295" s="308"/>
      <c r="G295" s="309"/>
      <c r="H295" s="10" t="s">
        <v>31</v>
      </c>
      <c r="I295" s="459"/>
      <c r="J295" s="460"/>
      <c r="K295" s="461"/>
      <c r="L295" s="333">
        <v>0</v>
      </c>
      <c r="M295" s="334"/>
      <c r="N295" s="333">
        <v>797966</v>
      </c>
      <c r="O295" s="334"/>
      <c r="P295" s="333">
        <f>L295+N295</f>
        <v>797966</v>
      </c>
      <c r="Q295" s="334"/>
    </row>
    <row r="296" spans="1:17" ht="15" hidden="1" customHeight="1" x14ac:dyDescent="0.25">
      <c r="A296" s="33">
        <v>10</v>
      </c>
      <c r="B296" s="307" t="s">
        <v>116</v>
      </c>
      <c r="C296" s="308"/>
      <c r="D296" s="308"/>
      <c r="E296" s="308"/>
      <c r="F296" s="308"/>
      <c r="G296" s="309"/>
      <c r="H296" s="10" t="s">
        <v>31</v>
      </c>
      <c r="I296" s="459"/>
      <c r="J296" s="460"/>
      <c r="K296" s="461"/>
      <c r="L296" s="333">
        <v>0</v>
      </c>
      <c r="M296" s="334"/>
      <c r="N296" s="333">
        <v>341986</v>
      </c>
      <c r="O296" s="334"/>
      <c r="P296" s="333">
        <f>L296+N296</f>
        <v>341986</v>
      </c>
      <c r="Q296" s="334"/>
    </row>
    <row r="297" spans="1:17" ht="99" hidden="1" customHeight="1" x14ac:dyDescent="0.25">
      <c r="A297" s="45">
        <v>11</v>
      </c>
      <c r="B297" s="451" t="s">
        <v>164</v>
      </c>
      <c r="C297" s="452"/>
      <c r="D297" s="452"/>
      <c r="E297" s="452"/>
      <c r="F297" s="452"/>
      <c r="G297" s="453"/>
      <c r="H297" s="10" t="s">
        <v>31</v>
      </c>
      <c r="I297" s="459"/>
      <c r="J297" s="460"/>
      <c r="K297" s="461"/>
      <c r="L297" s="333">
        <f>L299+L300</f>
        <v>199500</v>
      </c>
      <c r="M297" s="334"/>
      <c r="N297" s="333">
        <f t="shared" ref="N297" si="22">N299+N300</f>
        <v>300000</v>
      </c>
      <c r="O297" s="334"/>
      <c r="P297" s="333">
        <f t="shared" ref="P297" si="23">P299+P300</f>
        <v>499500</v>
      </c>
      <c r="Q297" s="334"/>
    </row>
    <row r="298" spans="1:17" ht="15" hidden="1" customHeight="1" x14ac:dyDescent="0.25">
      <c r="A298" s="33"/>
      <c r="B298" s="307" t="s">
        <v>118</v>
      </c>
      <c r="C298" s="308"/>
      <c r="D298" s="308"/>
      <c r="E298" s="308"/>
      <c r="F298" s="308"/>
      <c r="G298" s="309"/>
      <c r="H298" s="10"/>
      <c r="I298" s="459"/>
      <c r="J298" s="460"/>
      <c r="K298" s="461"/>
      <c r="L298" s="333"/>
      <c r="M298" s="450"/>
      <c r="N298" s="450"/>
      <c r="O298" s="450"/>
      <c r="P298" s="450"/>
      <c r="Q298" s="334"/>
    </row>
    <row r="299" spans="1:17" ht="28.5" hidden="1" customHeight="1" x14ac:dyDescent="0.25">
      <c r="A299" s="33">
        <v>12</v>
      </c>
      <c r="B299" s="307" t="s">
        <v>117</v>
      </c>
      <c r="C299" s="308"/>
      <c r="D299" s="308"/>
      <c r="E299" s="308"/>
      <c r="F299" s="308"/>
      <c r="G299" s="309"/>
      <c r="H299" s="10" t="s">
        <v>31</v>
      </c>
      <c r="I299" s="459"/>
      <c r="J299" s="460"/>
      <c r="K299" s="461"/>
      <c r="L299" s="333">
        <v>49650</v>
      </c>
      <c r="M299" s="334"/>
      <c r="N299" s="333">
        <v>300000</v>
      </c>
      <c r="O299" s="334"/>
      <c r="P299" s="333">
        <f>L299+N299</f>
        <v>349650</v>
      </c>
      <c r="Q299" s="334"/>
    </row>
    <row r="300" spans="1:17" ht="15" hidden="1" customHeight="1" x14ac:dyDescent="0.25">
      <c r="A300" s="33">
        <v>13</v>
      </c>
      <c r="B300" s="307" t="s">
        <v>116</v>
      </c>
      <c r="C300" s="308"/>
      <c r="D300" s="308"/>
      <c r="E300" s="308"/>
      <c r="F300" s="308"/>
      <c r="G300" s="309"/>
      <c r="H300" s="10" t="s">
        <v>31</v>
      </c>
      <c r="I300" s="462"/>
      <c r="J300" s="463"/>
      <c r="K300" s="464"/>
      <c r="L300" s="333">
        <v>149850</v>
      </c>
      <c r="M300" s="334"/>
      <c r="N300" s="333">
        <v>0</v>
      </c>
      <c r="O300" s="334"/>
      <c r="P300" s="333">
        <f>L300+N300</f>
        <v>149850</v>
      </c>
      <c r="Q300" s="334"/>
    </row>
    <row r="301" spans="1:17" ht="39" hidden="1" customHeight="1" x14ac:dyDescent="0.25">
      <c r="A301" s="33"/>
      <c r="B301" s="307"/>
      <c r="C301" s="308"/>
      <c r="D301" s="308"/>
      <c r="E301" s="308"/>
      <c r="F301" s="308"/>
      <c r="G301" s="309"/>
      <c r="H301" s="10"/>
      <c r="I301" s="313"/>
      <c r="J301" s="314"/>
      <c r="K301" s="315"/>
      <c r="L301" s="281"/>
      <c r="M301" s="283"/>
      <c r="N301" s="281"/>
      <c r="O301" s="283"/>
      <c r="P301" s="281"/>
      <c r="Q301" s="283"/>
    </row>
    <row r="302" spans="1:17" x14ac:dyDescent="0.25">
      <c r="A302" s="9"/>
      <c r="B302" s="288" t="s">
        <v>47</v>
      </c>
      <c r="C302" s="288"/>
      <c r="D302" s="288"/>
      <c r="E302" s="288"/>
      <c r="F302" s="288"/>
      <c r="G302" s="288"/>
      <c r="H302" s="288"/>
      <c r="I302" s="288"/>
      <c r="J302" s="288"/>
      <c r="K302" s="288"/>
      <c r="L302" s="288"/>
      <c r="M302" s="288"/>
      <c r="N302" s="288"/>
      <c r="O302" s="288"/>
      <c r="P302" s="288"/>
      <c r="Q302" s="288"/>
    </row>
    <row r="303" spans="1:17" ht="28.5" customHeight="1" x14ac:dyDescent="0.25">
      <c r="A303" s="33">
        <v>1</v>
      </c>
      <c r="B303" s="307" t="s">
        <v>121</v>
      </c>
      <c r="C303" s="308"/>
      <c r="D303" s="308"/>
      <c r="E303" s="308"/>
      <c r="F303" s="308"/>
      <c r="G303" s="309"/>
      <c r="H303" s="10" t="s">
        <v>64</v>
      </c>
      <c r="I303" s="313" t="s">
        <v>74</v>
      </c>
      <c r="J303" s="314"/>
      <c r="K303" s="315"/>
      <c r="L303" s="281">
        <v>34</v>
      </c>
      <c r="M303" s="283"/>
      <c r="N303" s="281">
        <v>34</v>
      </c>
      <c r="O303" s="283"/>
      <c r="P303" s="281">
        <v>34</v>
      </c>
      <c r="Q303" s="283"/>
    </row>
    <row r="304" spans="1:17" hidden="1" x14ac:dyDescent="0.25">
      <c r="A304" s="33">
        <v>2</v>
      </c>
      <c r="B304" s="307"/>
      <c r="C304" s="308"/>
      <c r="D304" s="308"/>
      <c r="E304" s="308"/>
      <c r="F304" s="308"/>
      <c r="G304" s="309"/>
      <c r="H304" s="10"/>
      <c r="I304" s="313"/>
      <c r="J304" s="314"/>
      <c r="K304" s="315"/>
      <c r="L304" s="281"/>
      <c r="M304" s="283"/>
      <c r="N304" s="281"/>
      <c r="O304" s="283"/>
      <c r="P304" s="281"/>
      <c r="Q304" s="283"/>
    </row>
    <row r="305" spans="1:17" hidden="1" x14ac:dyDescent="0.25">
      <c r="A305" s="33">
        <v>3</v>
      </c>
      <c r="B305" s="307"/>
      <c r="C305" s="308"/>
      <c r="D305" s="308"/>
      <c r="E305" s="308"/>
      <c r="F305" s="308"/>
      <c r="G305" s="309"/>
      <c r="H305" s="10"/>
      <c r="I305" s="313"/>
      <c r="J305" s="314"/>
      <c r="K305" s="315"/>
      <c r="L305" s="281"/>
      <c r="M305" s="283"/>
      <c r="N305" s="281"/>
      <c r="O305" s="283"/>
      <c r="P305" s="281"/>
      <c r="Q305" s="283"/>
    </row>
    <row r="306" spans="1:17" hidden="1" x14ac:dyDescent="0.25">
      <c r="A306" s="33">
        <v>4</v>
      </c>
      <c r="B306" s="307"/>
      <c r="C306" s="308"/>
      <c r="D306" s="308"/>
      <c r="E306" s="308"/>
      <c r="F306" s="308"/>
      <c r="G306" s="309"/>
      <c r="H306" s="10"/>
      <c r="I306" s="313"/>
      <c r="J306" s="314"/>
      <c r="K306" s="315"/>
      <c r="L306" s="281"/>
      <c r="M306" s="283"/>
      <c r="N306" s="281"/>
      <c r="O306" s="283"/>
      <c r="P306" s="281"/>
      <c r="Q306" s="283"/>
    </row>
    <row r="307" spans="1:17" hidden="1" x14ac:dyDescent="0.25">
      <c r="A307" s="33">
        <v>5</v>
      </c>
      <c r="B307" s="307"/>
      <c r="C307" s="308"/>
      <c r="D307" s="308"/>
      <c r="E307" s="308"/>
      <c r="F307" s="308"/>
      <c r="G307" s="309"/>
      <c r="H307" s="10"/>
      <c r="I307" s="313"/>
      <c r="J307" s="314"/>
      <c r="K307" s="315"/>
      <c r="L307" s="281"/>
      <c r="M307" s="283"/>
      <c r="N307" s="281"/>
      <c r="O307" s="283"/>
      <c r="P307" s="281"/>
      <c r="Q307" s="283"/>
    </row>
    <row r="308" spans="1:17" hidden="1" x14ac:dyDescent="0.25">
      <c r="A308" s="33">
        <v>6</v>
      </c>
      <c r="B308" s="307"/>
      <c r="C308" s="308"/>
      <c r="D308" s="308"/>
      <c r="E308" s="308"/>
      <c r="F308" s="308"/>
      <c r="G308" s="309"/>
      <c r="H308" s="10"/>
      <c r="I308" s="313"/>
      <c r="J308" s="314"/>
      <c r="K308" s="315"/>
      <c r="L308" s="281"/>
      <c r="M308" s="283"/>
      <c r="N308" s="281"/>
      <c r="O308" s="283"/>
      <c r="P308" s="281"/>
      <c r="Q308" s="283"/>
    </row>
    <row r="309" spans="1:17" hidden="1" x14ac:dyDescent="0.25">
      <c r="A309" s="33">
        <v>7</v>
      </c>
      <c r="B309" s="307"/>
      <c r="C309" s="308"/>
      <c r="D309" s="308"/>
      <c r="E309" s="308"/>
      <c r="F309" s="308"/>
      <c r="G309" s="309"/>
      <c r="H309" s="10"/>
      <c r="I309" s="313"/>
      <c r="J309" s="314"/>
      <c r="K309" s="315"/>
      <c r="L309" s="281"/>
      <c r="M309" s="283"/>
      <c r="N309" s="281"/>
      <c r="O309" s="283"/>
      <c r="P309" s="281"/>
      <c r="Q309" s="283"/>
    </row>
    <row r="310" spans="1:17" hidden="1" x14ac:dyDescent="0.25">
      <c r="A310" s="33">
        <v>8</v>
      </c>
      <c r="B310" s="307"/>
      <c r="C310" s="308"/>
      <c r="D310" s="308"/>
      <c r="E310" s="308"/>
      <c r="F310" s="308"/>
      <c r="G310" s="309"/>
      <c r="H310" s="10"/>
      <c r="I310" s="313"/>
      <c r="J310" s="314"/>
      <c r="K310" s="315"/>
      <c r="L310" s="281"/>
      <c r="M310" s="283"/>
      <c r="N310" s="281"/>
      <c r="O310" s="283"/>
      <c r="P310" s="281"/>
      <c r="Q310" s="283"/>
    </row>
    <row r="311" spans="1:17" hidden="1" x14ac:dyDescent="0.25">
      <c r="A311" s="33">
        <v>9</v>
      </c>
      <c r="B311" s="307"/>
      <c r="C311" s="308"/>
      <c r="D311" s="308"/>
      <c r="E311" s="308"/>
      <c r="F311" s="308"/>
      <c r="G311" s="309"/>
      <c r="H311" s="10"/>
      <c r="I311" s="313"/>
      <c r="J311" s="314"/>
      <c r="K311" s="315"/>
      <c r="L311" s="281"/>
      <c r="M311" s="283"/>
      <c r="N311" s="281"/>
      <c r="O311" s="283"/>
      <c r="P311" s="281"/>
      <c r="Q311" s="283"/>
    </row>
    <row r="312" spans="1:17" hidden="1" x14ac:dyDescent="0.25">
      <c r="A312" s="33">
        <v>10</v>
      </c>
      <c r="B312" s="307"/>
      <c r="C312" s="308"/>
      <c r="D312" s="308"/>
      <c r="E312" s="308"/>
      <c r="F312" s="308"/>
      <c r="G312" s="309"/>
      <c r="H312" s="10"/>
      <c r="I312" s="313"/>
      <c r="J312" s="314"/>
      <c r="K312" s="315"/>
      <c r="L312" s="281"/>
      <c r="M312" s="283"/>
      <c r="N312" s="281"/>
      <c r="O312" s="283"/>
      <c r="P312" s="281"/>
      <c r="Q312" s="283"/>
    </row>
    <row r="313" spans="1:17" x14ac:dyDescent="0.25">
      <c r="A313" s="9"/>
      <c r="B313" s="288" t="s">
        <v>49</v>
      </c>
      <c r="C313" s="288"/>
      <c r="D313" s="288"/>
      <c r="E313" s="288"/>
      <c r="F313" s="288"/>
      <c r="G313" s="288"/>
      <c r="H313" s="288"/>
      <c r="I313" s="288"/>
      <c r="J313" s="288"/>
      <c r="K313" s="288"/>
      <c r="L313" s="288"/>
      <c r="M313" s="288"/>
      <c r="N313" s="288"/>
      <c r="O313" s="288"/>
      <c r="P313" s="288"/>
      <c r="Q313" s="288"/>
    </row>
    <row r="314" spans="1:17" ht="36.75" customHeight="1" x14ac:dyDescent="0.25">
      <c r="A314" s="33">
        <v>1</v>
      </c>
      <c r="B314" s="313" t="s">
        <v>122</v>
      </c>
      <c r="C314" s="314"/>
      <c r="D314" s="314"/>
      <c r="E314" s="314"/>
      <c r="F314" s="314"/>
      <c r="G314" s="315"/>
      <c r="H314" s="10" t="s">
        <v>31</v>
      </c>
      <c r="I314" s="307" t="s">
        <v>165</v>
      </c>
      <c r="J314" s="308"/>
      <c r="K314" s="309"/>
      <c r="L314" s="260">
        <f>L283/L303</f>
        <v>297865.6176470588</v>
      </c>
      <c r="M314" s="262"/>
      <c r="N314" s="260">
        <f t="shared" ref="N314" si="24">N283/N303</f>
        <v>64057.411764705881</v>
      </c>
      <c r="O314" s="262"/>
      <c r="P314" s="260">
        <f t="shared" ref="P314" si="25">P283/P303</f>
        <v>361923.0294117647</v>
      </c>
      <c r="Q314" s="262"/>
    </row>
    <row r="315" spans="1:17" hidden="1" x14ac:dyDescent="0.25">
      <c r="A315" s="33">
        <v>2</v>
      </c>
      <c r="B315" s="313"/>
      <c r="C315" s="314"/>
      <c r="D315" s="314"/>
      <c r="E315" s="314"/>
      <c r="F315" s="314"/>
      <c r="G315" s="315"/>
      <c r="H315" s="10"/>
      <c r="I315" s="313"/>
      <c r="J315" s="314"/>
      <c r="K315" s="315"/>
      <c r="L315" s="281"/>
      <c r="M315" s="283"/>
      <c r="N315" s="281"/>
      <c r="O315" s="283"/>
      <c r="P315" s="281"/>
      <c r="Q315" s="283"/>
    </row>
    <row r="316" spans="1:17" hidden="1" x14ac:dyDescent="0.25">
      <c r="A316" s="33">
        <v>3</v>
      </c>
      <c r="B316" s="313"/>
      <c r="C316" s="314"/>
      <c r="D316" s="314"/>
      <c r="E316" s="314"/>
      <c r="F316" s="314"/>
      <c r="G316" s="315"/>
      <c r="H316" s="10"/>
      <c r="I316" s="313"/>
      <c r="J316" s="314"/>
      <c r="K316" s="315"/>
      <c r="L316" s="281"/>
      <c r="M316" s="283"/>
      <c r="N316" s="281"/>
      <c r="O316" s="283"/>
      <c r="P316" s="281"/>
      <c r="Q316" s="283"/>
    </row>
    <row r="317" spans="1:17" hidden="1" x14ac:dyDescent="0.25">
      <c r="A317" s="33">
        <v>4</v>
      </c>
      <c r="B317" s="313"/>
      <c r="C317" s="314"/>
      <c r="D317" s="314"/>
      <c r="E317" s="314"/>
      <c r="F317" s="314"/>
      <c r="G317" s="315"/>
      <c r="H317" s="10"/>
      <c r="I317" s="313"/>
      <c r="J317" s="314"/>
      <c r="K317" s="315"/>
      <c r="L317" s="281"/>
      <c r="M317" s="283"/>
      <c r="N317" s="281"/>
      <c r="O317" s="283"/>
      <c r="P317" s="281"/>
      <c r="Q317" s="283"/>
    </row>
    <row r="318" spans="1:17" hidden="1" x14ac:dyDescent="0.25">
      <c r="A318" s="33">
        <v>5</v>
      </c>
      <c r="B318" s="313"/>
      <c r="C318" s="314"/>
      <c r="D318" s="314"/>
      <c r="E318" s="314"/>
      <c r="F318" s="314"/>
      <c r="G318" s="315"/>
      <c r="H318" s="10"/>
      <c r="I318" s="313"/>
      <c r="J318" s="314"/>
      <c r="K318" s="315"/>
      <c r="L318" s="281"/>
      <c r="M318" s="283"/>
      <c r="N318" s="281"/>
      <c r="O318" s="283"/>
      <c r="P318" s="281"/>
      <c r="Q318" s="283"/>
    </row>
    <row r="319" spans="1:17" hidden="1" x14ac:dyDescent="0.25">
      <c r="A319" s="9"/>
      <c r="B319" s="288" t="s">
        <v>50</v>
      </c>
      <c r="C319" s="288"/>
      <c r="D319" s="288"/>
      <c r="E319" s="288"/>
      <c r="F319" s="288"/>
      <c r="G319" s="288"/>
      <c r="H319" s="288"/>
      <c r="I319" s="288"/>
      <c r="J319" s="288"/>
      <c r="K319" s="288"/>
      <c r="L319" s="288"/>
      <c r="M319" s="288"/>
      <c r="N319" s="288"/>
      <c r="O319" s="288"/>
      <c r="P319" s="288"/>
      <c r="Q319" s="288"/>
    </row>
    <row r="320" spans="1:17" hidden="1" x14ac:dyDescent="0.25">
      <c r="A320" s="33">
        <v>1</v>
      </c>
      <c r="B320" s="313"/>
      <c r="C320" s="314"/>
      <c r="D320" s="314"/>
      <c r="E320" s="314"/>
      <c r="F320" s="314"/>
      <c r="G320" s="315"/>
      <c r="H320" s="10"/>
      <c r="I320" s="313"/>
      <c r="J320" s="314"/>
      <c r="K320" s="315"/>
      <c r="L320" s="281"/>
      <c r="M320" s="283"/>
      <c r="N320" s="281"/>
      <c r="O320" s="283"/>
      <c r="P320" s="281"/>
      <c r="Q320" s="283"/>
    </row>
    <row r="321" spans="1:17" hidden="1" x14ac:dyDescent="0.25">
      <c r="A321" s="33">
        <v>2</v>
      </c>
      <c r="B321" s="313"/>
      <c r="C321" s="314"/>
      <c r="D321" s="314"/>
      <c r="E321" s="314"/>
      <c r="F321" s="314"/>
      <c r="G321" s="315"/>
      <c r="H321" s="10"/>
      <c r="I321" s="313"/>
      <c r="J321" s="314"/>
      <c r="K321" s="315"/>
      <c r="L321" s="281"/>
      <c r="M321" s="283"/>
      <c r="N321" s="281"/>
      <c r="O321" s="283"/>
      <c r="P321" s="281"/>
      <c r="Q321" s="283"/>
    </row>
    <row r="322" spans="1:17" hidden="1" x14ac:dyDescent="0.25">
      <c r="A322" s="33">
        <v>3</v>
      </c>
      <c r="B322" s="313"/>
      <c r="C322" s="314"/>
      <c r="D322" s="314"/>
      <c r="E322" s="314"/>
      <c r="F322" s="314"/>
      <c r="G322" s="315"/>
      <c r="H322" s="10"/>
      <c r="I322" s="313"/>
      <c r="J322" s="314"/>
      <c r="K322" s="315"/>
      <c r="L322" s="281"/>
      <c r="M322" s="283"/>
      <c r="N322" s="281"/>
      <c r="O322" s="283"/>
      <c r="P322" s="281"/>
      <c r="Q322" s="283"/>
    </row>
    <row r="323" spans="1:17" hidden="1" x14ac:dyDescent="0.25">
      <c r="A323" s="33">
        <v>4</v>
      </c>
      <c r="B323" s="313"/>
      <c r="C323" s="314"/>
      <c r="D323" s="314"/>
      <c r="E323" s="314"/>
      <c r="F323" s="314"/>
      <c r="G323" s="315"/>
      <c r="H323" s="10"/>
      <c r="I323" s="313"/>
      <c r="J323" s="314"/>
      <c r="K323" s="315"/>
      <c r="L323" s="281"/>
      <c r="M323" s="283"/>
      <c r="N323" s="281"/>
      <c r="O323" s="283"/>
      <c r="P323" s="281"/>
      <c r="Q323" s="283"/>
    </row>
    <row r="324" spans="1:17" hidden="1" x14ac:dyDescent="0.25">
      <c r="A324" s="33">
        <v>5</v>
      </c>
      <c r="B324" s="313"/>
      <c r="C324" s="314"/>
      <c r="D324" s="314"/>
      <c r="E324" s="314"/>
      <c r="F324" s="314"/>
      <c r="G324" s="315"/>
      <c r="H324" s="10"/>
      <c r="I324" s="313"/>
      <c r="J324" s="314"/>
      <c r="K324" s="315"/>
      <c r="L324" s="281"/>
      <c r="M324" s="283"/>
      <c r="N324" s="281"/>
      <c r="O324" s="283"/>
      <c r="P324" s="281"/>
      <c r="Q324" s="283"/>
    </row>
    <row r="325" spans="1:17" hidden="1" x14ac:dyDescent="0.25">
      <c r="A325" s="9"/>
      <c r="B325" s="285" t="s">
        <v>48</v>
      </c>
      <c r="C325" s="286"/>
      <c r="D325" s="285"/>
      <c r="E325" s="287"/>
      <c r="F325" s="287"/>
      <c r="G325" s="287"/>
      <c r="H325" s="287"/>
      <c r="I325" s="287"/>
      <c r="J325" s="287"/>
      <c r="K325" s="287"/>
      <c r="L325" s="287"/>
      <c r="M325" s="287"/>
      <c r="N325" s="287"/>
      <c r="O325" s="287"/>
      <c r="P325" s="287"/>
      <c r="Q325" s="286"/>
    </row>
    <row r="326" spans="1:17" hidden="1" x14ac:dyDescent="0.25">
      <c r="A326" s="9"/>
      <c r="B326" s="288" t="s">
        <v>46</v>
      </c>
      <c r="C326" s="288"/>
      <c r="D326" s="288"/>
      <c r="E326" s="288"/>
      <c r="F326" s="288"/>
      <c r="G326" s="288"/>
      <c r="H326" s="288"/>
      <c r="I326" s="288"/>
      <c r="J326" s="288"/>
      <c r="K326" s="288"/>
      <c r="L326" s="288"/>
      <c r="M326" s="288"/>
      <c r="N326" s="288"/>
      <c r="O326" s="288"/>
      <c r="P326" s="288"/>
      <c r="Q326" s="288"/>
    </row>
    <row r="327" spans="1:17" hidden="1" x14ac:dyDescent="0.25">
      <c r="A327" s="33">
        <v>1</v>
      </c>
      <c r="B327" s="313"/>
      <c r="C327" s="314"/>
      <c r="D327" s="314"/>
      <c r="E327" s="314"/>
      <c r="F327" s="314"/>
      <c r="G327" s="315"/>
      <c r="H327" s="10"/>
      <c r="I327" s="313"/>
      <c r="J327" s="314"/>
      <c r="K327" s="315"/>
      <c r="L327" s="281"/>
      <c r="M327" s="283"/>
      <c r="N327" s="281"/>
      <c r="O327" s="283"/>
      <c r="P327" s="281"/>
      <c r="Q327" s="283"/>
    </row>
    <row r="328" spans="1:17" hidden="1" x14ac:dyDescent="0.25">
      <c r="A328" s="33">
        <v>2</v>
      </c>
      <c r="B328" s="313"/>
      <c r="C328" s="314"/>
      <c r="D328" s="314"/>
      <c r="E328" s="314"/>
      <c r="F328" s="314"/>
      <c r="G328" s="315"/>
      <c r="H328" s="10"/>
      <c r="I328" s="313"/>
      <c r="J328" s="314"/>
      <c r="K328" s="315"/>
      <c r="L328" s="281"/>
      <c r="M328" s="283"/>
      <c r="N328" s="281"/>
      <c r="O328" s="283"/>
      <c r="P328" s="281"/>
      <c r="Q328" s="283"/>
    </row>
    <row r="329" spans="1:17" hidden="1" x14ac:dyDescent="0.25">
      <c r="A329" s="33">
        <v>3</v>
      </c>
      <c r="B329" s="313"/>
      <c r="C329" s="314"/>
      <c r="D329" s="314"/>
      <c r="E329" s="314"/>
      <c r="F329" s="314"/>
      <c r="G329" s="315"/>
      <c r="H329" s="10"/>
      <c r="I329" s="313"/>
      <c r="J329" s="314"/>
      <c r="K329" s="315"/>
      <c r="L329" s="281"/>
      <c r="M329" s="283"/>
      <c r="N329" s="281"/>
      <c r="O329" s="283"/>
      <c r="P329" s="281"/>
      <c r="Q329" s="283"/>
    </row>
    <row r="330" spans="1:17" hidden="1" x14ac:dyDescent="0.25">
      <c r="A330" s="33">
        <v>4</v>
      </c>
      <c r="B330" s="313"/>
      <c r="C330" s="314"/>
      <c r="D330" s="314"/>
      <c r="E330" s="314"/>
      <c r="F330" s="314"/>
      <c r="G330" s="315"/>
      <c r="H330" s="10"/>
      <c r="I330" s="313"/>
      <c r="J330" s="314"/>
      <c r="K330" s="315"/>
      <c r="L330" s="281"/>
      <c r="M330" s="283"/>
      <c r="N330" s="281"/>
      <c r="O330" s="283"/>
      <c r="P330" s="281"/>
      <c r="Q330" s="283"/>
    </row>
    <row r="331" spans="1:17" hidden="1" x14ac:dyDescent="0.25">
      <c r="A331" s="33">
        <v>5</v>
      </c>
      <c r="B331" s="313"/>
      <c r="C331" s="314"/>
      <c r="D331" s="314"/>
      <c r="E331" s="314"/>
      <c r="F331" s="314"/>
      <c r="G331" s="315"/>
      <c r="H331" s="10"/>
      <c r="I331" s="313"/>
      <c r="J331" s="314"/>
      <c r="K331" s="315"/>
      <c r="L331" s="281"/>
      <c r="M331" s="283"/>
      <c r="N331" s="281"/>
      <c r="O331" s="283"/>
      <c r="P331" s="281"/>
      <c r="Q331" s="283"/>
    </row>
    <row r="332" spans="1:17" hidden="1" x14ac:dyDescent="0.25">
      <c r="A332" s="33">
        <v>6</v>
      </c>
      <c r="B332" s="313"/>
      <c r="C332" s="314"/>
      <c r="D332" s="314"/>
      <c r="E332" s="314"/>
      <c r="F332" s="314"/>
      <c r="G332" s="315"/>
      <c r="H332" s="10"/>
      <c r="I332" s="313"/>
      <c r="J332" s="314"/>
      <c r="K332" s="315"/>
      <c r="L332" s="281"/>
      <c r="M332" s="283"/>
      <c r="N332" s="281"/>
      <c r="O332" s="283"/>
      <c r="P332" s="281"/>
      <c r="Q332" s="283"/>
    </row>
    <row r="333" spans="1:17" hidden="1" x14ac:dyDescent="0.25">
      <c r="A333" s="33">
        <v>7</v>
      </c>
      <c r="B333" s="313"/>
      <c r="C333" s="314"/>
      <c r="D333" s="314"/>
      <c r="E333" s="314"/>
      <c r="F333" s="314"/>
      <c r="G333" s="315"/>
      <c r="H333" s="10"/>
      <c r="I333" s="313"/>
      <c r="J333" s="314"/>
      <c r="K333" s="315"/>
      <c r="L333" s="281"/>
      <c r="M333" s="283"/>
      <c r="N333" s="281"/>
      <c r="O333" s="283"/>
      <c r="P333" s="281"/>
      <c r="Q333" s="283"/>
    </row>
    <row r="334" spans="1:17" hidden="1" x14ac:dyDescent="0.25">
      <c r="A334" s="33">
        <v>8</v>
      </c>
      <c r="B334" s="313"/>
      <c r="C334" s="314"/>
      <c r="D334" s="314"/>
      <c r="E334" s="314"/>
      <c r="F334" s="314"/>
      <c r="G334" s="315"/>
      <c r="H334" s="10"/>
      <c r="I334" s="313"/>
      <c r="J334" s="314"/>
      <c r="K334" s="315"/>
      <c r="L334" s="281"/>
      <c r="M334" s="283"/>
      <c r="N334" s="281"/>
      <c r="O334" s="283"/>
      <c r="P334" s="281"/>
      <c r="Q334" s="283"/>
    </row>
    <row r="335" spans="1:17" hidden="1" x14ac:dyDescent="0.25">
      <c r="A335" s="33">
        <v>9</v>
      </c>
      <c r="B335" s="313"/>
      <c r="C335" s="314"/>
      <c r="D335" s="314"/>
      <c r="E335" s="314"/>
      <c r="F335" s="314"/>
      <c r="G335" s="315"/>
      <c r="H335" s="10"/>
      <c r="I335" s="313"/>
      <c r="J335" s="314"/>
      <c r="K335" s="315"/>
      <c r="L335" s="281"/>
      <c r="M335" s="283"/>
      <c r="N335" s="281"/>
      <c r="O335" s="283"/>
      <c r="P335" s="281"/>
      <c r="Q335" s="283"/>
    </row>
    <row r="336" spans="1:17" hidden="1" x14ac:dyDescent="0.25">
      <c r="A336" s="33">
        <v>10</v>
      </c>
      <c r="B336" s="313"/>
      <c r="C336" s="314"/>
      <c r="D336" s="314"/>
      <c r="E336" s="314"/>
      <c r="F336" s="314"/>
      <c r="G336" s="315"/>
      <c r="H336" s="10"/>
      <c r="I336" s="313"/>
      <c r="J336" s="314"/>
      <c r="K336" s="315"/>
      <c r="L336" s="281"/>
      <c r="M336" s="283"/>
      <c r="N336" s="281"/>
      <c r="O336" s="283"/>
      <c r="P336" s="281"/>
      <c r="Q336" s="283"/>
    </row>
    <row r="337" spans="1:17" hidden="1" x14ac:dyDescent="0.25">
      <c r="A337" s="9"/>
      <c r="B337" s="288" t="s">
        <v>47</v>
      </c>
      <c r="C337" s="288"/>
      <c r="D337" s="288"/>
      <c r="E337" s="288"/>
      <c r="F337" s="288"/>
      <c r="G337" s="288"/>
      <c r="H337" s="288"/>
      <c r="I337" s="288"/>
      <c r="J337" s="288"/>
      <c r="K337" s="288"/>
      <c r="L337" s="288"/>
      <c r="M337" s="288"/>
      <c r="N337" s="288"/>
      <c r="O337" s="288"/>
      <c r="P337" s="288"/>
      <c r="Q337" s="288"/>
    </row>
    <row r="338" spans="1:17" hidden="1" x14ac:dyDescent="0.25">
      <c r="A338" s="33">
        <v>1</v>
      </c>
      <c r="B338" s="313"/>
      <c r="C338" s="314"/>
      <c r="D338" s="314"/>
      <c r="E338" s="314"/>
      <c r="F338" s="314"/>
      <c r="G338" s="315"/>
      <c r="H338" s="10"/>
      <c r="I338" s="313"/>
      <c r="J338" s="314"/>
      <c r="K338" s="315"/>
      <c r="L338" s="281"/>
      <c r="M338" s="283"/>
      <c r="N338" s="281"/>
      <c r="O338" s="283"/>
      <c r="P338" s="281"/>
      <c r="Q338" s="283"/>
    </row>
    <row r="339" spans="1:17" hidden="1" x14ac:dyDescent="0.25">
      <c r="A339" s="33">
        <v>2</v>
      </c>
      <c r="B339" s="313"/>
      <c r="C339" s="314"/>
      <c r="D339" s="314"/>
      <c r="E339" s="314"/>
      <c r="F339" s="314"/>
      <c r="G339" s="315"/>
      <c r="H339" s="10"/>
      <c r="I339" s="313"/>
      <c r="J339" s="314"/>
      <c r="K339" s="315"/>
      <c r="L339" s="281"/>
      <c r="M339" s="283"/>
      <c r="N339" s="281"/>
      <c r="O339" s="283"/>
      <c r="P339" s="281"/>
      <c r="Q339" s="283"/>
    </row>
    <row r="340" spans="1:17" hidden="1" x14ac:dyDescent="0.25">
      <c r="A340" s="33">
        <v>3</v>
      </c>
      <c r="B340" s="313"/>
      <c r="C340" s="314"/>
      <c r="D340" s="314"/>
      <c r="E340" s="314"/>
      <c r="F340" s="314"/>
      <c r="G340" s="315"/>
      <c r="H340" s="10"/>
      <c r="I340" s="313"/>
      <c r="J340" s="314"/>
      <c r="K340" s="315"/>
      <c r="L340" s="281"/>
      <c r="M340" s="283"/>
      <c r="N340" s="281"/>
      <c r="O340" s="283"/>
      <c r="P340" s="281"/>
      <c r="Q340" s="283"/>
    </row>
    <row r="341" spans="1:17" hidden="1" x14ac:dyDescent="0.25">
      <c r="A341" s="33">
        <v>4</v>
      </c>
      <c r="B341" s="313"/>
      <c r="C341" s="314"/>
      <c r="D341" s="314"/>
      <c r="E341" s="314"/>
      <c r="F341" s="314"/>
      <c r="G341" s="315"/>
      <c r="H341" s="10"/>
      <c r="I341" s="313"/>
      <c r="J341" s="314"/>
      <c r="K341" s="315"/>
      <c r="L341" s="281"/>
      <c r="M341" s="283"/>
      <c r="N341" s="281"/>
      <c r="O341" s="283"/>
      <c r="P341" s="281"/>
      <c r="Q341" s="283"/>
    </row>
    <row r="342" spans="1:17" hidden="1" x14ac:dyDescent="0.25">
      <c r="A342" s="33">
        <v>5</v>
      </c>
      <c r="B342" s="313"/>
      <c r="C342" s="314"/>
      <c r="D342" s="314"/>
      <c r="E342" s="314"/>
      <c r="F342" s="314"/>
      <c r="G342" s="315"/>
      <c r="H342" s="10"/>
      <c r="I342" s="313"/>
      <c r="J342" s="314"/>
      <c r="K342" s="315"/>
      <c r="L342" s="281"/>
      <c r="M342" s="283"/>
      <c r="N342" s="281"/>
      <c r="O342" s="283"/>
      <c r="P342" s="281"/>
      <c r="Q342" s="283"/>
    </row>
    <row r="343" spans="1:17" hidden="1" x14ac:dyDescent="0.25">
      <c r="A343" s="33">
        <v>6</v>
      </c>
      <c r="B343" s="313"/>
      <c r="C343" s="314"/>
      <c r="D343" s="314"/>
      <c r="E343" s="314"/>
      <c r="F343" s="314"/>
      <c r="G343" s="315"/>
      <c r="H343" s="10"/>
      <c r="I343" s="313"/>
      <c r="J343" s="314"/>
      <c r="K343" s="315"/>
      <c r="L343" s="281"/>
      <c r="M343" s="283"/>
      <c r="N343" s="281"/>
      <c r="O343" s="283"/>
      <c r="P343" s="281"/>
      <c r="Q343" s="283"/>
    </row>
    <row r="344" spans="1:17" hidden="1" x14ac:dyDescent="0.25">
      <c r="A344" s="33">
        <v>7</v>
      </c>
      <c r="B344" s="313"/>
      <c r="C344" s="314"/>
      <c r="D344" s="314"/>
      <c r="E344" s="314"/>
      <c r="F344" s="314"/>
      <c r="G344" s="315"/>
      <c r="H344" s="10"/>
      <c r="I344" s="313"/>
      <c r="J344" s="314"/>
      <c r="K344" s="315"/>
      <c r="L344" s="281"/>
      <c r="M344" s="283"/>
      <c r="N344" s="281"/>
      <c r="O344" s="283"/>
      <c r="P344" s="281"/>
      <c r="Q344" s="283"/>
    </row>
    <row r="345" spans="1:17" hidden="1" x14ac:dyDescent="0.25">
      <c r="A345" s="33">
        <v>8</v>
      </c>
      <c r="B345" s="313"/>
      <c r="C345" s="314"/>
      <c r="D345" s="314"/>
      <c r="E345" s="314"/>
      <c r="F345" s="314"/>
      <c r="G345" s="315"/>
      <c r="H345" s="10"/>
      <c r="I345" s="313"/>
      <c r="J345" s="314"/>
      <c r="K345" s="315"/>
      <c r="L345" s="281"/>
      <c r="M345" s="283"/>
      <c r="N345" s="281"/>
      <c r="O345" s="283"/>
      <c r="P345" s="281"/>
      <c r="Q345" s="283"/>
    </row>
    <row r="346" spans="1:17" hidden="1" x14ac:dyDescent="0.25">
      <c r="A346" s="33">
        <v>9</v>
      </c>
      <c r="B346" s="313"/>
      <c r="C346" s="314"/>
      <c r="D346" s="314"/>
      <c r="E346" s="314"/>
      <c r="F346" s="314"/>
      <c r="G346" s="315"/>
      <c r="H346" s="10"/>
      <c r="I346" s="313"/>
      <c r="J346" s="314"/>
      <c r="K346" s="315"/>
      <c r="L346" s="281"/>
      <c r="M346" s="283"/>
      <c r="N346" s="281"/>
      <c r="O346" s="283"/>
      <c r="P346" s="281"/>
      <c r="Q346" s="283"/>
    </row>
    <row r="347" spans="1:17" hidden="1" x14ac:dyDescent="0.25">
      <c r="A347" s="33">
        <v>10</v>
      </c>
      <c r="B347" s="313"/>
      <c r="C347" s="314"/>
      <c r="D347" s="314"/>
      <c r="E347" s="314"/>
      <c r="F347" s="314"/>
      <c r="G347" s="315"/>
      <c r="H347" s="10"/>
      <c r="I347" s="313"/>
      <c r="J347" s="314"/>
      <c r="K347" s="315"/>
      <c r="L347" s="281"/>
      <c r="M347" s="283"/>
      <c r="N347" s="281"/>
      <c r="O347" s="283"/>
      <c r="P347" s="281"/>
      <c r="Q347" s="283"/>
    </row>
    <row r="348" spans="1:17" hidden="1" x14ac:dyDescent="0.25">
      <c r="A348" s="9"/>
      <c r="B348" s="288" t="s">
        <v>49</v>
      </c>
      <c r="C348" s="288"/>
      <c r="D348" s="288"/>
      <c r="E348" s="288"/>
      <c r="F348" s="288"/>
      <c r="G348" s="288"/>
      <c r="H348" s="288"/>
      <c r="I348" s="288"/>
      <c r="J348" s="288"/>
      <c r="K348" s="288"/>
      <c r="L348" s="288"/>
      <c r="M348" s="288"/>
      <c r="N348" s="288"/>
      <c r="O348" s="288"/>
      <c r="P348" s="288"/>
      <c r="Q348" s="288"/>
    </row>
    <row r="349" spans="1:17" hidden="1" x14ac:dyDescent="0.25">
      <c r="A349" s="33">
        <v>1</v>
      </c>
      <c r="B349" s="313"/>
      <c r="C349" s="314"/>
      <c r="D349" s="314"/>
      <c r="E349" s="314"/>
      <c r="F349" s="314"/>
      <c r="G349" s="315"/>
      <c r="H349" s="10"/>
      <c r="I349" s="313"/>
      <c r="J349" s="314"/>
      <c r="K349" s="315"/>
      <c r="L349" s="281"/>
      <c r="M349" s="283"/>
      <c r="N349" s="281"/>
      <c r="O349" s="283"/>
      <c r="P349" s="281"/>
      <c r="Q349" s="283"/>
    </row>
    <row r="350" spans="1:17" hidden="1" x14ac:dyDescent="0.25">
      <c r="A350" s="33">
        <v>2</v>
      </c>
      <c r="B350" s="313"/>
      <c r="C350" s="314"/>
      <c r="D350" s="314"/>
      <c r="E350" s="314"/>
      <c r="F350" s="314"/>
      <c r="G350" s="315"/>
      <c r="H350" s="10"/>
      <c r="I350" s="313"/>
      <c r="J350" s="314"/>
      <c r="K350" s="315"/>
      <c r="L350" s="281"/>
      <c r="M350" s="283"/>
      <c r="N350" s="281"/>
      <c r="O350" s="283"/>
      <c r="P350" s="281"/>
      <c r="Q350" s="283"/>
    </row>
    <row r="351" spans="1:17" hidden="1" x14ac:dyDescent="0.25">
      <c r="A351" s="33">
        <v>3</v>
      </c>
      <c r="B351" s="313"/>
      <c r="C351" s="314"/>
      <c r="D351" s="314"/>
      <c r="E351" s="314"/>
      <c r="F351" s="314"/>
      <c r="G351" s="315"/>
      <c r="H351" s="10"/>
      <c r="I351" s="313"/>
      <c r="J351" s="314"/>
      <c r="K351" s="315"/>
      <c r="L351" s="281"/>
      <c r="M351" s="283"/>
      <c r="N351" s="281"/>
      <c r="O351" s="283"/>
      <c r="P351" s="281"/>
      <c r="Q351" s="283"/>
    </row>
    <row r="352" spans="1:17" hidden="1" x14ac:dyDescent="0.25">
      <c r="A352" s="33">
        <v>4</v>
      </c>
      <c r="B352" s="313"/>
      <c r="C352" s="314"/>
      <c r="D352" s="314"/>
      <c r="E352" s="314"/>
      <c r="F352" s="314"/>
      <c r="G352" s="315"/>
      <c r="H352" s="10"/>
      <c r="I352" s="313"/>
      <c r="J352" s="314"/>
      <c r="K352" s="315"/>
      <c r="L352" s="281"/>
      <c r="M352" s="283"/>
      <c r="N352" s="281"/>
      <c r="O352" s="283"/>
      <c r="P352" s="281"/>
      <c r="Q352" s="283"/>
    </row>
    <row r="353" spans="1:17" hidden="1" x14ac:dyDescent="0.25">
      <c r="A353" s="33">
        <v>5</v>
      </c>
      <c r="B353" s="313"/>
      <c r="C353" s="314"/>
      <c r="D353" s="314"/>
      <c r="E353" s="314"/>
      <c r="F353" s="314"/>
      <c r="G353" s="315"/>
      <c r="H353" s="10"/>
      <c r="I353" s="313"/>
      <c r="J353" s="314"/>
      <c r="K353" s="315"/>
      <c r="L353" s="281"/>
      <c r="M353" s="283"/>
      <c r="N353" s="281"/>
      <c r="O353" s="283"/>
      <c r="P353" s="281"/>
      <c r="Q353" s="283"/>
    </row>
    <row r="354" spans="1:17" hidden="1" x14ac:dyDescent="0.25">
      <c r="A354" s="9"/>
      <c r="B354" s="288" t="s">
        <v>50</v>
      </c>
      <c r="C354" s="288"/>
      <c r="D354" s="288"/>
      <c r="E354" s="288"/>
      <c r="F354" s="288"/>
      <c r="G354" s="288"/>
      <c r="H354" s="288"/>
      <c r="I354" s="288"/>
      <c r="J354" s="288"/>
      <c r="K354" s="288"/>
      <c r="L354" s="288"/>
      <c r="M354" s="288"/>
      <c r="N354" s="288"/>
      <c r="O354" s="288"/>
      <c r="P354" s="288"/>
      <c r="Q354" s="288"/>
    </row>
    <row r="355" spans="1:17" hidden="1" x14ac:dyDescent="0.25">
      <c r="A355" s="33">
        <v>1</v>
      </c>
      <c r="B355" s="313"/>
      <c r="C355" s="314"/>
      <c r="D355" s="314"/>
      <c r="E355" s="314"/>
      <c r="F355" s="314"/>
      <c r="G355" s="315"/>
      <c r="H355" s="10"/>
      <c r="I355" s="313"/>
      <c r="J355" s="314"/>
      <c r="K355" s="315"/>
      <c r="L355" s="281"/>
      <c r="M355" s="283"/>
      <c r="N355" s="281"/>
      <c r="O355" s="283"/>
      <c r="P355" s="281"/>
      <c r="Q355" s="283"/>
    </row>
    <row r="356" spans="1:17" hidden="1" x14ac:dyDescent="0.25">
      <c r="A356" s="33">
        <v>2</v>
      </c>
      <c r="B356" s="313"/>
      <c r="C356" s="314"/>
      <c r="D356" s="314"/>
      <c r="E356" s="314"/>
      <c r="F356" s="314"/>
      <c r="G356" s="315"/>
      <c r="H356" s="10"/>
      <c r="I356" s="313"/>
      <c r="J356" s="314"/>
      <c r="K356" s="315"/>
      <c r="L356" s="281"/>
      <c r="M356" s="283"/>
      <c r="N356" s="281"/>
      <c r="O356" s="283"/>
      <c r="P356" s="281"/>
      <c r="Q356" s="283"/>
    </row>
    <row r="357" spans="1:17" hidden="1" x14ac:dyDescent="0.25">
      <c r="A357" s="33">
        <v>3</v>
      </c>
      <c r="B357" s="313"/>
      <c r="C357" s="314"/>
      <c r="D357" s="314"/>
      <c r="E357" s="314"/>
      <c r="F357" s="314"/>
      <c r="G357" s="315"/>
      <c r="H357" s="10"/>
      <c r="I357" s="313"/>
      <c r="J357" s="314"/>
      <c r="K357" s="315"/>
      <c r="L357" s="281"/>
      <c r="M357" s="283"/>
      <c r="N357" s="281"/>
      <c r="O357" s="283"/>
      <c r="P357" s="281"/>
      <c r="Q357" s="283"/>
    </row>
    <row r="358" spans="1:17" hidden="1" x14ac:dyDescent="0.25">
      <c r="A358" s="33">
        <v>4</v>
      </c>
      <c r="B358" s="313"/>
      <c r="C358" s="314"/>
      <c r="D358" s="314"/>
      <c r="E358" s="314"/>
      <c r="F358" s="314"/>
      <c r="G358" s="315"/>
      <c r="H358" s="10"/>
      <c r="I358" s="313"/>
      <c r="J358" s="314"/>
      <c r="K358" s="315"/>
      <c r="L358" s="281"/>
      <c r="M358" s="283"/>
      <c r="N358" s="281"/>
      <c r="O358" s="283"/>
      <c r="P358" s="281"/>
      <c r="Q358" s="283"/>
    </row>
    <row r="359" spans="1:17" hidden="1" x14ac:dyDescent="0.25">
      <c r="A359" s="33">
        <v>5</v>
      </c>
      <c r="B359" s="313"/>
      <c r="C359" s="314"/>
      <c r="D359" s="314"/>
      <c r="E359" s="314"/>
      <c r="F359" s="314"/>
      <c r="G359" s="315"/>
      <c r="H359" s="10"/>
      <c r="I359" s="313"/>
      <c r="J359" s="314"/>
      <c r="K359" s="315"/>
      <c r="L359" s="281"/>
      <c r="M359" s="283"/>
      <c r="N359" s="281"/>
      <c r="O359" s="283"/>
      <c r="P359" s="281"/>
      <c r="Q359" s="283"/>
    </row>
    <row r="360" spans="1:17" hidden="1" x14ac:dyDescent="0.25">
      <c r="A360" s="9"/>
      <c r="B360" s="285" t="s">
        <v>48</v>
      </c>
      <c r="C360" s="286"/>
      <c r="D360" s="285"/>
      <c r="E360" s="287"/>
      <c r="F360" s="287"/>
      <c r="G360" s="287"/>
      <c r="H360" s="287"/>
      <c r="I360" s="287"/>
      <c r="J360" s="287"/>
      <c r="K360" s="287"/>
      <c r="L360" s="287"/>
      <c r="M360" s="287"/>
      <c r="N360" s="287"/>
      <c r="O360" s="287"/>
      <c r="P360" s="287"/>
      <c r="Q360" s="286"/>
    </row>
    <row r="361" spans="1:17" hidden="1" x14ac:dyDescent="0.25">
      <c r="A361" s="9"/>
      <c r="B361" s="288" t="s">
        <v>46</v>
      </c>
      <c r="C361" s="288"/>
      <c r="D361" s="288"/>
      <c r="E361" s="288"/>
      <c r="F361" s="288"/>
      <c r="G361" s="288"/>
      <c r="H361" s="288"/>
      <c r="I361" s="288"/>
      <c r="J361" s="288"/>
      <c r="K361" s="288"/>
      <c r="L361" s="288"/>
      <c r="M361" s="288"/>
      <c r="N361" s="288"/>
      <c r="O361" s="288"/>
      <c r="P361" s="288"/>
      <c r="Q361" s="288"/>
    </row>
    <row r="362" spans="1:17" hidden="1" x14ac:dyDescent="0.25">
      <c r="A362" s="33">
        <v>1</v>
      </c>
      <c r="B362" s="313"/>
      <c r="C362" s="314"/>
      <c r="D362" s="314"/>
      <c r="E362" s="314"/>
      <c r="F362" s="314"/>
      <c r="G362" s="315"/>
      <c r="H362" s="10"/>
      <c r="I362" s="313"/>
      <c r="J362" s="314"/>
      <c r="K362" s="315"/>
      <c r="L362" s="281"/>
      <c r="M362" s="283"/>
      <c r="N362" s="281"/>
      <c r="O362" s="283"/>
      <c r="P362" s="281"/>
      <c r="Q362" s="283"/>
    </row>
    <row r="363" spans="1:17" hidden="1" x14ac:dyDescent="0.25">
      <c r="A363" s="33">
        <v>2</v>
      </c>
      <c r="B363" s="313"/>
      <c r="C363" s="314"/>
      <c r="D363" s="314"/>
      <c r="E363" s="314"/>
      <c r="F363" s="314"/>
      <c r="G363" s="315"/>
      <c r="H363" s="10"/>
      <c r="I363" s="313"/>
      <c r="J363" s="314"/>
      <c r="K363" s="315"/>
      <c r="L363" s="281"/>
      <c r="M363" s="283"/>
      <c r="N363" s="281"/>
      <c r="O363" s="283"/>
      <c r="P363" s="281"/>
      <c r="Q363" s="283"/>
    </row>
    <row r="364" spans="1:17" hidden="1" x14ac:dyDescent="0.25">
      <c r="A364" s="33">
        <v>3</v>
      </c>
      <c r="B364" s="313"/>
      <c r="C364" s="314"/>
      <c r="D364" s="314"/>
      <c r="E364" s="314"/>
      <c r="F364" s="314"/>
      <c r="G364" s="315"/>
      <c r="H364" s="10"/>
      <c r="I364" s="313"/>
      <c r="J364" s="314"/>
      <c r="K364" s="315"/>
      <c r="L364" s="281"/>
      <c r="M364" s="283"/>
      <c r="N364" s="281"/>
      <c r="O364" s="283"/>
      <c r="P364" s="281"/>
      <c r="Q364" s="283"/>
    </row>
    <row r="365" spans="1:17" hidden="1" x14ac:dyDescent="0.25">
      <c r="A365" s="33">
        <v>4</v>
      </c>
      <c r="B365" s="313"/>
      <c r="C365" s="314"/>
      <c r="D365" s="314"/>
      <c r="E365" s="314"/>
      <c r="F365" s="314"/>
      <c r="G365" s="315"/>
      <c r="H365" s="10"/>
      <c r="I365" s="313"/>
      <c r="J365" s="314"/>
      <c r="K365" s="315"/>
      <c r="L365" s="281"/>
      <c r="M365" s="283"/>
      <c r="N365" s="281"/>
      <c r="O365" s="283"/>
      <c r="P365" s="281"/>
      <c r="Q365" s="283"/>
    </row>
    <row r="366" spans="1:17" hidden="1" x14ac:dyDescent="0.25">
      <c r="A366" s="33">
        <v>5</v>
      </c>
      <c r="B366" s="313"/>
      <c r="C366" s="314"/>
      <c r="D366" s="314"/>
      <c r="E366" s="314"/>
      <c r="F366" s="314"/>
      <c r="G366" s="315"/>
      <c r="H366" s="10"/>
      <c r="I366" s="313"/>
      <c r="J366" s="314"/>
      <c r="K366" s="315"/>
      <c r="L366" s="281"/>
      <c r="M366" s="283"/>
      <c r="N366" s="281"/>
      <c r="O366" s="283"/>
      <c r="P366" s="281"/>
      <c r="Q366" s="283"/>
    </row>
    <row r="367" spans="1:17" hidden="1" x14ac:dyDescent="0.25">
      <c r="A367" s="33">
        <v>6</v>
      </c>
      <c r="B367" s="313"/>
      <c r="C367" s="314"/>
      <c r="D367" s="314"/>
      <c r="E367" s="314"/>
      <c r="F367" s="314"/>
      <c r="G367" s="315"/>
      <c r="H367" s="10"/>
      <c r="I367" s="313"/>
      <c r="J367" s="314"/>
      <c r="K367" s="315"/>
      <c r="L367" s="281"/>
      <c r="M367" s="283"/>
      <c r="N367" s="281"/>
      <c r="O367" s="283"/>
      <c r="P367" s="281"/>
      <c r="Q367" s="283"/>
    </row>
    <row r="368" spans="1:17" hidden="1" x14ac:dyDescent="0.25">
      <c r="A368" s="33">
        <v>7</v>
      </c>
      <c r="B368" s="313"/>
      <c r="C368" s="314"/>
      <c r="D368" s="314"/>
      <c r="E368" s="314"/>
      <c r="F368" s="314"/>
      <c r="G368" s="315"/>
      <c r="H368" s="10"/>
      <c r="I368" s="313"/>
      <c r="J368" s="314"/>
      <c r="K368" s="315"/>
      <c r="L368" s="281"/>
      <c r="M368" s="283"/>
      <c r="N368" s="281"/>
      <c r="O368" s="283"/>
      <c r="P368" s="281"/>
      <c r="Q368" s="283"/>
    </row>
    <row r="369" spans="1:17" hidden="1" x14ac:dyDescent="0.25">
      <c r="A369" s="33">
        <v>8</v>
      </c>
      <c r="B369" s="313"/>
      <c r="C369" s="314"/>
      <c r="D369" s="314"/>
      <c r="E369" s="314"/>
      <c r="F369" s="314"/>
      <c r="G369" s="315"/>
      <c r="H369" s="10"/>
      <c r="I369" s="313"/>
      <c r="J369" s="314"/>
      <c r="K369" s="315"/>
      <c r="L369" s="281"/>
      <c r="M369" s="283"/>
      <c r="N369" s="281"/>
      <c r="O369" s="283"/>
      <c r="P369" s="281"/>
      <c r="Q369" s="283"/>
    </row>
    <row r="370" spans="1:17" hidden="1" x14ac:dyDescent="0.25">
      <c r="A370" s="33">
        <v>9</v>
      </c>
      <c r="B370" s="313"/>
      <c r="C370" s="314"/>
      <c r="D370" s="314"/>
      <c r="E370" s="314"/>
      <c r="F370" s="314"/>
      <c r="G370" s="315"/>
      <c r="H370" s="10"/>
      <c r="I370" s="313"/>
      <c r="J370" s="314"/>
      <c r="K370" s="315"/>
      <c r="L370" s="281"/>
      <c r="M370" s="283"/>
      <c r="N370" s="281"/>
      <c r="O370" s="283"/>
      <c r="P370" s="281"/>
      <c r="Q370" s="283"/>
    </row>
    <row r="371" spans="1:17" hidden="1" x14ac:dyDescent="0.25">
      <c r="A371" s="33">
        <v>10</v>
      </c>
      <c r="B371" s="313"/>
      <c r="C371" s="314"/>
      <c r="D371" s="314"/>
      <c r="E371" s="314"/>
      <c r="F371" s="314"/>
      <c r="G371" s="315"/>
      <c r="H371" s="10"/>
      <c r="I371" s="313"/>
      <c r="J371" s="314"/>
      <c r="K371" s="315"/>
      <c r="L371" s="281"/>
      <c r="M371" s="283"/>
      <c r="N371" s="281"/>
      <c r="O371" s="283"/>
      <c r="P371" s="281"/>
      <c r="Q371" s="283"/>
    </row>
    <row r="372" spans="1:17" hidden="1" x14ac:dyDescent="0.25">
      <c r="A372" s="9"/>
      <c r="B372" s="288" t="s">
        <v>47</v>
      </c>
      <c r="C372" s="288"/>
      <c r="D372" s="288"/>
      <c r="E372" s="288"/>
      <c r="F372" s="288"/>
      <c r="G372" s="288"/>
      <c r="H372" s="288"/>
      <c r="I372" s="288"/>
      <c r="J372" s="288"/>
      <c r="K372" s="288"/>
      <c r="L372" s="288"/>
      <c r="M372" s="288"/>
      <c r="N372" s="288"/>
      <c r="O372" s="288"/>
      <c r="P372" s="288"/>
      <c r="Q372" s="288"/>
    </row>
    <row r="373" spans="1:17" hidden="1" x14ac:dyDescent="0.25">
      <c r="A373" s="33">
        <v>1</v>
      </c>
      <c r="B373" s="313"/>
      <c r="C373" s="314"/>
      <c r="D373" s="314"/>
      <c r="E373" s="314"/>
      <c r="F373" s="314"/>
      <c r="G373" s="315"/>
      <c r="H373" s="10"/>
      <c r="I373" s="313"/>
      <c r="J373" s="314"/>
      <c r="K373" s="315"/>
      <c r="L373" s="281"/>
      <c r="M373" s="283"/>
      <c r="N373" s="281"/>
      <c r="O373" s="283"/>
      <c r="P373" s="281"/>
      <c r="Q373" s="283"/>
    </row>
    <row r="374" spans="1:17" hidden="1" x14ac:dyDescent="0.25">
      <c r="A374" s="33">
        <v>2</v>
      </c>
      <c r="B374" s="313"/>
      <c r="C374" s="314"/>
      <c r="D374" s="314"/>
      <c r="E374" s="314"/>
      <c r="F374" s="314"/>
      <c r="G374" s="315"/>
      <c r="H374" s="10"/>
      <c r="I374" s="313"/>
      <c r="J374" s="314"/>
      <c r="K374" s="315"/>
      <c r="L374" s="281"/>
      <c r="M374" s="283"/>
      <c r="N374" s="281"/>
      <c r="O374" s="283"/>
      <c r="P374" s="281"/>
      <c r="Q374" s="283"/>
    </row>
    <row r="375" spans="1:17" hidden="1" x14ac:dyDescent="0.25">
      <c r="A375" s="33">
        <v>3</v>
      </c>
      <c r="B375" s="313"/>
      <c r="C375" s="314"/>
      <c r="D375" s="314"/>
      <c r="E375" s="314"/>
      <c r="F375" s="314"/>
      <c r="G375" s="315"/>
      <c r="H375" s="10"/>
      <c r="I375" s="313"/>
      <c r="J375" s="314"/>
      <c r="K375" s="315"/>
      <c r="L375" s="281"/>
      <c r="M375" s="283"/>
      <c r="N375" s="281"/>
      <c r="O375" s="283"/>
      <c r="P375" s="281"/>
      <c r="Q375" s="283"/>
    </row>
    <row r="376" spans="1:17" hidden="1" x14ac:dyDescent="0.25">
      <c r="A376" s="33">
        <v>4</v>
      </c>
      <c r="B376" s="313"/>
      <c r="C376" s="314"/>
      <c r="D376" s="314"/>
      <c r="E376" s="314"/>
      <c r="F376" s="314"/>
      <c r="G376" s="315"/>
      <c r="H376" s="10"/>
      <c r="I376" s="313"/>
      <c r="J376" s="314"/>
      <c r="K376" s="315"/>
      <c r="L376" s="281"/>
      <c r="M376" s="283"/>
      <c r="N376" s="281"/>
      <c r="O376" s="283"/>
      <c r="P376" s="281"/>
      <c r="Q376" s="283"/>
    </row>
    <row r="377" spans="1:17" hidden="1" x14ac:dyDescent="0.25">
      <c r="A377" s="33">
        <v>5</v>
      </c>
      <c r="B377" s="313"/>
      <c r="C377" s="314"/>
      <c r="D377" s="314"/>
      <c r="E377" s="314"/>
      <c r="F377" s="314"/>
      <c r="G377" s="315"/>
      <c r="H377" s="10"/>
      <c r="I377" s="313"/>
      <c r="J377" s="314"/>
      <c r="K377" s="315"/>
      <c r="L377" s="281"/>
      <c r="M377" s="283"/>
      <c r="N377" s="281"/>
      <c r="O377" s="283"/>
      <c r="P377" s="281"/>
      <c r="Q377" s="283"/>
    </row>
    <row r="378" spans="1:17" hidden="1" x14ac:dyDescent="0.25">
      <c r="A378" s="33">
        <v>6</v>
      </c>
      <c r="B378" s="313"/>
      <c r="C378" s="314"/>
      <c r="D378" s="314"/>
      <c r="E378" s="314"/>
      <c r="F378" s="314"/>
      <c r="G378" s="315"/>
      <c r="H378" s="10"/>
      <c r="I378" s="313"/>
      <c r="J378" s="314"/>
      <c r="K378" s="315"/>
      <c r="L378" s="281"/>
      <c r="M378" s="283"/>
      <c r="N378" s="281"/>
      <c r="O378" s="283"/>
      <c r="P378" s="281"/>
      <c r="Q378" s="283"/>
    </row>
    <row r="379" spans="1:17" hidden="1" x14ac:dyDescent="0.25">
      <c r="A379" s="33">
        <v>7</v>
      </c>
      <c r="B379" s="313"/>
      <c r="C379" s="314"/>
      <c r="D379" s="314"/>
      <c r="E379" s="314"/>
      <c r="F379" s="314"/>
      <c r="G379" s="315"/>
      <c r="H379" s="10"/>
      <c r="I379" s="313"/>
      <c r="J379" s="314"/>
      <c r="K379" s="315"/>
      <c r="L379" s="281"/>
      <c r="M379" s="283"/>
      <c r="N379" s="281"/>
      <c r="O379" s="283"/>
      <c r="P379" s="281"/>
      <c r="Q379" s="283"/>
    </row>
    <row r="380" spans="1:17" hidden="1" x14ac:dyDescent="0.25">
      <c r="A380" s="33">
        <v>8</v>
      </c>
      <c r="B380" s="313"/>
      <c r="C380" s="314"/>
      <c r="D380" s="314"/>
      <c r="E380" s="314"/>
      <c r="F380" s="314"/>
      <c r="G380" s="315"/>
      <c r="H380" s="10"/>
      <c r="I380" s="313"/>
      <c r="J380" s="314"/>
      <c r="K380" s="315"/>
      <c r="L380" s="281"/>
      <c r="M380" s="283"/>
      <c r="N380" s="281"/>
      <c r="O380" s="283"/>
      <c r="P380" s="281"/>
      <c r="Q380" s="283"/>
    </row>
    <row r="381" spans="1:17" hidden="1" x14ac:dyDescent="0.25">
      <c r="A381" s="33">
        <v>9</v>
      </c>
      <c r="B381" s="313"/>
      <c r="C381" s="314"/>
      <c r="D381" s="314"/>
      <c r="E381" s="314"/>
      <c r="F381" s="314"/>
      <c r="G381" s="315"/>
      <c r="H381" s="10"/>
      <c r="I381" s="313"/>
      <c r="J381" s="314"/>
      <c r="K381" s="315"/>
      <c r="L381" s="281"/>
      <c r="M381" s="283"/>
      <c r="N381" s="281"/>
      <c r="O381" s="283"/>
      <c r="P381" s="281"/>
      <c r="Q381" s="283"/>
    </row>
    <row r="382" spans="1:17" hidden="1" x14ac:dyDescent="0.25">
      <c r="A382" s="33">
        <v>10</v>
      </c>
      <c r="B382" s="313"/>
      <c r="C382" s="314"/>
      <c r="D382" s="314"/>
      <c r="E382" s="314"/>
      <c r="F382" s="314"/>
      <c r="G382" s="315"/>
      <c r="H382" s="10"/>
      <c r="I382" s="313"/>
      <c r="J382" s="314"/>
      <c r="K382" s="315"/>
      <c r="L382" s="281"/>
      <c r="M382" s="283"/>
      <c r="N382" s="281"/>
      <c r="O382" s="283"/>
      <c r="P382" s="281"/>
      <c r="Q382" s="283"/>
    </row>
    <row r="383" spans="1:17" hidden="1" x14ac:dyDescent="0.25">
      <c r="A383" s="9"/>
      <c r="B383" s="288" t="s">
        <v>49</v>
      </c>
      <c r="C383" s="288"/>
      <c r="D383" s="288"/>
      <c r="E383" s="288"/>
      <c r="F383" s="288"/>
      <c r="G383" s="288"/>
      <c r="H383" s="288"/>
      <c r="I383" s="288"/>
      <c r="J383" s="288"/>
      <c r="K383" s="288"/>
      <c r="L383" s="288"/>
      <c r="M383" s="288"/>
      <c r="N383" s="288"/>
      <c r="O383" s="288"/>
      <c r="P383" s="288"/>
      <c r="Q383" s="288"/>
    </row>
    <row r="384" spans="1:17" hidden="1" x14ac:dyDescent="0.25">
      <c r="A384" s="33">
        <v>1</v>
      </c>
      <c r="B384" s="313"/>
      <c r="C384" s="314"/>
      <c r="D384" s="314"/>
      <c r="E384" s="314"/>
      <c r="F384" s="314"/>
      <c r="G384" s="315"/>
      <c r="H384" s="10"/>
      <c r="I384" s="313"/>
      <c r="J384" s="314"/>
      <c r="K384" s="315"/>
      <c r="L384" s="281"/>
      <c r="M384" s="283"/>
      <c r="N384" s="281"/>
      <c r="O384" s="283"/>
      <c r="P384" s="281"/>
      <c r="Q384" s="283"/>
    </row>
    <row r="385" spans="1:17" hidden="1" x14ac:dyDescent="0.25">
      <c r="A385" s="33">
        <v>2</v>
      </c>
      <c r="B385" s="313"/>
      <c r="C385" s="314"/>
      <c r="D385" s="314"/>
      <c r="E385" s="314"/>
      <c r="F385" s="314"/>
      <c r="G385" s="315"/>
      <c r="H385" s="10"/>
      <c r="I385" s="313"/>
      <c r="J385" s="314"/>
      <c r="K385" s="315"/>
      <c r="L385" s="281"/>
      <c r="M385" s="283"/>
      <c r="N385" s="281"/>
      <c r="O385" s="283"/>
      <c r="P385" s="281"/>
      <c r="Q385" s="283"/>
    </row>
    <row r="386" spans="1:17" hidden="1" x14ac:dyDescent="0.25">
      <c r="A386" s="33">
        <v>3</v>
      </c>
      <c r="B386" s="313"/>
      <c r="C386" s="314"/>
      <c r="D386" s="314"/>
      <c r="E386" s="314"/>
      <c r="F386" s="314"/>
      <c r="G386" s="315"/>
      <c r="H386" s="10"/>
      <c r="I386" s="313"/>
      <c r="J386" s="314"/>
      <c r="K386" s="315"/>
      <c r="L386" s="281"/>
      <c r="M386" s="283"/>
      <c r="N386" s="281"/>
      <c r="O386" s="283"/>
      <c r="P386" s="281"/>
      <c r="Q386" s="283"/>
    </row>
    <row r="387" spans="1:17" hidden="1" x14ac:dyDescent="0.25">
      <c r="A387" s="33">
        <v>4</v>
      </c>
      <c r="B387" s="313"/>
      <c r="C387" s="314"/>
      <c r="D387" s="314"/>
      <c r="E387" s="314"/>
      <c r="F387" s="314"/>
      <c r="G387" s="315"/>
      <c r="H387" s="10"/>
      <c r="I387" s="313"/>
      <c r="J387" s="314"/>
      <c r="K387" s="315"/>
      <c r="L387" s="281"/>
      <c r="M387" s="283"/>
      <c r="N387" s="281"/>
      <c r="O387" s="283"/>
      <c r="P387" s="281"/>
      <c r="Q387" s="283"/>
    </row>
    <row r="388" spans="1:17" hidden="1" x14ac:dyDescent="0.25">
      <c r="A388" s="33">
        <v>5</v>
      </c>
      <c r="B388" s="313"/>
      <c r="C388" s="314"/>
      <c r="D388" s="314"/>
      <c r="E388" s="314"/>
      <c r="F388" s="314"/>
      <c r="G388" s="315"/>
      <c r="H388" s="10"/>
      <c r="I388" s="313"/>
      <c r="J388" s="314"/>
      <c r="K388" s="315"/>
      <c r="L388" s="281"/>
      <c r="M388" s="283"/>
      <c r="N388" s="281"/>
      <c r="O388" s="283"/>
      <c r="P388" s="281"/>
      <c r="Q388" s="283"/>
    </row>
    <row r="389" spans="1:17" hidden="1" x14ac:dyDescent="0.25">
      <c r="A389" s="9"/>
      <c r="B389" s="288" t="s">
        <v>50</v>
      </c>
      <c r="C389" s="288"/>
      <c r="D389" s="288"/>
      <c r="E389" s="288"/>
      <c r="F389" s="288"/>
      <c r="G389" s="288"/>
      <c r="H389" s="288"/>
      <c r="I389" s="288"/>
      <c r="J389" s="288"/>
      <c r="K389" s="288"/>
      <c r="L389" s="288"/>
      <c r="M389" s="288"/>
      <c r="N389" s="288"/>
      <c r="O389" s="288"/>
      <c r="P389" s="288"/>
      <c r="Q389" s="288"/>
    </row>
    <row r="390" spans="1:17" hidden="1" x14ac:dyDescent="0.25">
      <c r="A390" s="33">
        <v>1</v>
      </c>
      <c r="B390" s="313"/>
      <c r="C390" s="314"/>
      <c r="D390" s="314"/>
      <c r="E390" s="314"/>
      <c r="F390" s="314"/>
      <c r="G390" s="315"/>
      <c r="H390" s="10"/>
      <c r="I390" s="313"/>
      <c r="J390" s="314"/>
      <c r="K390" s="315"/>
      <c r="L390" s="281"/>
      <c r="M390" s="283"/>
      <c r="N390" s="281"/>
      <c r="O390" s="283"/>
      <c r="P390" s="281"/>
      <c r="Q390" s="283"/>
    </row>
    <row r="391" spans="1:17" hidden="1" x14ac:dyDescent="0.25">
      <c r="A391" s="33">
        <v>2</v>
      </c>
      <c r="B391" s="313"/>
      <c r="C391" s="314"/>
      <c r="D391" s="314"/>
      <c r="E391" s="314"/>
      <c r="F391" s="314"/>
      <c r="G391" s="315"/>
      <c r="H391" s="10"/>
      <c r="I391" s="313"/>
      <c r="J391" s="314"/>
      <c r="K391" s="315"/>
      <c r="L391" s="281"/>
      <c r="M391" s="283"/>
      <c r="N391" s="281"/>
      <c r="O391" s="283"/>
      <c r="P391" s="281"/>
      <c r="Q391" s="283"/>
    </row>
    <row r="392" spans="1:17" hidden="1" x14ac:dyDescent="0.25">
      <c r="A392" s="33">
        <v>3</v>
      </c>
      <c r="B392" s="313"/>
      <c r="C392" s="314"/>
      <c r="D392" s="314"/>
      <c r="E392" s="314"/>
      <c r="F392" s="314"/>
      <c r="G392" s="315"/>
      <c r="H392" s="10"/>
      <c r="I392" s="313"/>
      <c r="J392" s="314"/>
      <c r="K392" s="315"/>
      <c r="L392" s="281"/>
      <c r="M392" s="283"/>
      <c r="N392" s="281"/>
      <c r="O392" s="283"/>
      <c r="P392" s="281"/>
      <c r="Q392" s="283"/>
    </row>
    <row r="393" spans="1:17" hidden="1" x14ac:dyDescent="0.25">
      <c r="A393" s="33">
        <v>4</v>
      </c>
      <c r="B393" s="313"/>
      <c r="C393" s="314"/>
      <c r="D393" s="314"/>
      <c r="E393" s="314"/>
      <c r="F393" s="314"/>
      <c r="G393" s="315"/>
      <c r="H393" s="10"/>
      <c r="I393" s="313"/>
      <c r="J393" s="314"/>
      <c r="K393" s="315"/>
      <c r="L393" s="281"/>
      <c r="M393" s="283"/>
      <c r="N393" s="281"/>
      <c r="O393" s="283"/>
      <c r="P393" s="281"/>
      <c r="Q393" s="283"/>
    </row>
    <row r="394" spans="1:17" hidden="1" x14ac:dyDescent="0.25">
      <c r="A394" s="33">
        <v>5</v>
      </c>
      <c r="B394" s="313"/>
      <c r="C394" s="314"/>
      <c r="D394" s="314"/>
      <c r="E394" s="314"/>
      <c r="F394" s="314"/>
      <c r="G394" s="315"/>
      <c r="H394" s="10"/>
      <c r="I394" s="313"/>
      <c r="J394" s="314"/>
      <c r="K394" s="315"/>
      <c r="L394" s="281"/>
      <c r="M394" s="283"/>
      <c r="N394" s="281"/>
      <c r="O394" s="283"/>
      <c r="P394" s="281"/>
      <c r="Q394" s="283"/>
    </row>
    <row r="395" spans="1:17" ht="19.5" customHeight="1" x14ac:dyDescent="0.25"/>
    <row r="396" spans="1:17" s="21" customFormat="1" ht="14.25" customHeight="1" x14ac:dyDescent="0.2">
      <c r="A396" s="20"/>
      <c r="B396" s="455" t="s">
        <v>158</v>
      </c>
      <c r="C396" s="455"/>
      <c r="D396" s="455"/>
      <c r="E396" s="455"/>
      <c r="F396" s="455"/>
      <c r="G396" s="455"/>
      <c r="H396" s="24"/>
      <c r="I396" s="343"/>
      <c r="J396" s="343"/>
      <c r="K396" s="343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454" t="s">
        <v>126</v>
      </c>
      <c r="C401" s="454"/>
      <c r="D401" s="454"/>
      <c r="E401" s="454"/>
      <c r="F401" s="454"/>
      <c r="G401" s="454"/>
      <c r="H401" s="30"/>
      <c r="I401" s="343"/>
      <c r="J401" s="343"/>
      <c r="K401" s="343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344" t="s">
        <v>52</v>
      </c>
      <c r="N402" s="344"/>
      <c r="O402" s="344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паспорт</vt:lpstr>
      <vt:lpstr>0611032-29.04</vt:lpstr>
      <vt:lpstr>0611032 довідка </vt:lpstr>
      <vt:lpstr>спецшкола (2)</vt:lpstr>
      <vt:lpstr>304 (зі змінами)</vt:lpstr>
      <vt:lpstr>Лист1</vt:lpstr>
      <vt:lpstr>'0611032-29.04'!Область_печати</vt:lpstr>
      <vt:lpstr>'304 (зі змінами)'!Область_печати</vt:lpstr>
      <vt:lpstr>Лист1!Область_печати</vt:lpstr>
      <vt:lpstr>паспорт!Область_печати</vt:lpstr>
      <vt:lpstr>'спецшкола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2022-05-10T11:05:47Z</dcterms:modified>
</cp:coreProperties>
</file>